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NN\Javna naročila 2026\Nigrad\19_JN_0028_2026_Celovito obvladovanje servisov SCADE za črpališče\3_dokumentacija\Objava\"/>
    </mc:Choice>
  </mc:AlternateContent>
  <xr:revisionPtr revIDLastSave="0" documentId="13_ncr:1_{EEA84B1A-C7A5-451E-BB6D-5FFF8F2956C2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SKLOP 1" sheetId="11" r:id="rId1"/>
    <sheet name="SKLOP 2" sheetId="10" r:id="rId2"/>
    <sheet name="SKLOP 3" sheetId="8" r:id="rId3"/>
    <sheet name="SKLOP 4" sheetId="9" r:id="rId4"/>
    <sheet name="SKLOP 5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8" l="1"/>
  <c r="F19" i="13" l="1"/>
  <c r="F18" i="13"/>
  <c r="F13" i="13"/>
  <c r="F14" i="13" s="1"/>
  <c r="F29" i="10"/>
  <c r="F30" i="10"/>
  <c r="F23" i="10"/>
  <c r="F22" i="10"/>
  <c r="F21" i="10"/>
  <c r="F20" i="10"/>
  <c r="F19" i="10"/>
  <c r="F18" i="10"/>
  <c r="F17" i="10"/>
  <c r="F16" i="10"/>
  <c r="F15" i="10"/>
  <c r="F14" i="10"/>
  <c r="F13" i="10"/>
  <c r="F62" i="11"/>
  <c r="F61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20" i="13" l="1"/>
  <c r="F22" i="13" s="1"/>
  <c r="F24" i="10"/>
  <c r="F55" i="11"/>
  <c r="F63" i="11"/>
  <c r="F31" i="10"/>
  <c r="F21" i="9"/>
  <c r="F20" i="9"/>
  <c r="F42" i="8"/>
  <c r="F14" i="9"/>
  <c r="F13" i="9"/>
  <c r="F49" i="8"/>
  <c r="F48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50" i="8" l="1"/>
  <c r="F43" i="8"/>
  <c r="F65" i="11"/>
  <c r="F15" i="9"/>
  <c r="F34" i="10"/>
  <c r="F22" i="9"/>
  <c r="F24" i="9" l="1"/>
</calcChain>
</file>

<file path=xl/sharedStrings.xml><?xml version="1.0" encoding="utf-8"?>
<sst xmlns="http://schemas.openxmlformats.org/spreadsheetml/2006/main" count="510" uniqueCount="205">
  <si>
    <t>Zap. št.</t>
  </si>
  <si>
    <t>EM (enota mere)</t>
  </si>
  <si>
    <t>Zaklep črpalke DN 80</t>
  </si>
  <si>
    <t>kos</t>
  </si>
  <si>
    <t>Cena delovne ure v delavnici</t>
  </si>
  <si>
    <t>Cena delovne ure na terenu</t>
  </si>
  <si>
    <t>Opis artikla servis delovne ure</t>
  </si>
  <si>
    <t>Servis delovne ure:</t>
  </si>
  <si>
    <t>Vretena in nosilci</t>
  </si>
  <si>
    <t>Tekač različnih črpalk 10-55/4 CW</t>
  </si>
  <si>
    <t>Tekač različnih črpalk 75-100/4 CW</t>
  </si>
  <si>
    <t>Tekač različnih črpalk 150-300/4 CW</t>
  </si>
  <si>
    <t>Ohišje različnih črpalk 75-100/4 CW</t>
  </si>
  <si>
    <t>Ohišje različnih črpalk 10-55/4 CW</t>
  </si>
  <si>
    <t>Ohišje različnih črpalk 150/300/4 CW</t>
  </si>
  <si>
    <t>Rotor črpalke 10-55/4 CW</t>
  </si>
  <si>
    <t>Rotor črpalke 75-100/4 CW</t>
  </si>
  <si>
    <t>Rotor črpalke  150/300/4 CW</t>
  </si>
  <si>
    <t>Priključni kabel 10-55/4 CW</t>
  </si>
  <si>
    <t>Priključni kabel 75-100/4 CW</t>
  </si>
  <si>
    <t>Priključni kabel 150/300/4 CW</t>
  </si>
  <si>
    <t>Rezalni nož Multicat 08-25 m</t>
  </si>
  <si>
    <t>Komplet tesnil za črpalke 10-55/4 CW</t>
  </si>
  <si>
    <t>Komplet tesnil za črpalke 75-100/4 CW</t>
  </si>
  <si>
    <t>Komplet tesnil za črpalke 150/300/4 CW</t>
  </si>
  <si>
    <t>Stator z ohišjem črpalke 150/300/4 CW</t>
  </si>
  <si>
    <t>Stator z ohišjem črpalke 75-100/4 CW</t>
  </si>
  <si>
    <t>Stator z ohišjem črpalke 10-55/4 CW</t>
  </si>
  <si>
    <t>Tekači različnih črpalk ZUG 08</t>
  </si>
  <si>
    <t>Ohišje različnih črpalk ZUG 08</t>
  </si>
  <si>
    <t>Drsna tesnila ZUG 200</t>
  </si>
  <si>
    <t>Drsna tesnila ZUG 100</t>
  </si>
  <si>
    <t>Komplet tesnil 0 za ZUG 100</t>
  </si>
  <si>
    <t>Komplet tesnil 0 za ZUG 200</t>
  </si>
  <si>
    <t>Komplet tesnil 0 za ZUG 80</t>
  </si>
  <si>
    <t>Drsna tesnila ZUG 80</t>
  </si>
  <si>
    <t>Priključni kabel črpalke - različnih proizvajalcev za od 1  KW-10 kW</t>
  </si>
  <si>
    <t>Priključni kabel črpalke - različnih proizvajalcev za od 10  KW-35 kW</t>
  </si>
  <si>
    <t>Sekalna plošča za MAN črpalko</t>
  </si>
  <si>
    <t>Zaklep črpalke DN 100</t>
  </si>
  <si>
    <t>Črpalke za distribucijo blata moču do 1 kW</t>
  </si>
  <si>
    <t>Črpalka odvečnega blata za SBR čistilne naprave moči do 1 kW</t>
  </si>
  <si>
    <t>Plovno stikalo dolžine od 9m - do 10 m</t>
  </si>
  <si>
    <t>Plovno stikalo dolžine od 10m - do 20 m</t>
  </si>
  <si>
    <t>Potopna sonda - različni modeli EU poreklo</t>
  </si>
  <si>
    <t>Zasun DN 80</t>
  </si>
  <si>
    <t>Zasun DN 100</t>
  </si>
  <si>
    <t>Nepovratni krogelni ventil DN 80</t>
  </si>
  <si>
    <t>Nepovratni krogelni ventil DN 100</t>
  </si>
  <si>
    <t>Loputa T2 Gorman - RUPP ali podobna</t>
  </si>
  <si>
    <t>Motor pogona</t>
  </si>
  <si>
    <t>Montažna sklopka</t>
  </si>
  <si>
    <t>Priključek  B 1</t>
  </si>
  <si>
    <t>Priključek  B 2</t>
  </si>
  <si>
    <t>Priključek D</t>
  </si>
  <si>
    <t>MATERIAL</t>
  </si>
  <si>
    <t>SERVIS DELOVNE URE</t>
  </si>
  <si>
    <t>AUM-a pogoni (ProfiNET)</t>
  </si>
  <si>
    <t>Stikalo končno AUMA</t>
  </si>
  <si>
    <t>Nivojska sonda Siemens, l = 4 m, 10 m kabel</t>
  </si>
  <si>
    <t>Nivojska sonda Siemens, l = 4 m, 20 m kabel</t>
  </si>
  <si>
    <t>Procesor Simatic S7 1200 CPU 1212 C, compacrt CPU DC/DC/DC, parametriranje</t>
  </si>
  <si>
    <t>Procesor Simatic S7 1200 CPU 1214 C, compacrt CPU, parametriranje</t>
  </si>
  <si>
    <t>Digitalni vhodni modul SIMATIC S S7-1200, Digitalni input SM 1212, DI, 24 V DC</t>
  </si>
  <si>
    <t>Digitalni vhodni modul SIMATIC S S7-1200, Digitalni input SM 1222, 8 DO, relay 2</t>
  </si>
  <si>
    <t>Analogni vhodni modul SIMATIC S S7-1200, Analog input SM 1231, 8 AI</t>
  </si>
  <si>
    <t>Analogni vhodni modul SIMATIC S S7-1200, Analog I/O SM 1234, 4 AI/2 AO</t>
  </si>
  <si>
    <t>Komunikacijski procesto CP 1243-7 LTE EU, parametriranje</t>
  </si>
  <si>
    <t>Napajalnik S7 - 1200 Power Modul,  PM 1207, Stabilized power supply input 120/230 V AC output DC 24/2,5 A</t>
  </si>
  <si>
    <t>ANT794-4MR mobile wireless antenna for 4G EU</t>
  </si>
  <si>
    <t>SCALANCE MB76-4 4 G, parametriranje</t>
  </si>
  <si>
    <t>S7-1500, CPU 1516-3 PN/DP, parametriranje</t>
  </si>
  <si>
    <t>S7-1500, digital input module DI 32X24 V DC,</t>
  </si>
  <si>
    <t>S7-1500 digital output module DQ 32X24 V DC/0.5A</t>
  </si>
  <si>
    <t>s7-1500 NALOG INPUT MODULE ai 16x</t>
  </si>
  <si>
    <t>s7-1500 ANALOG OUTPUT module AQ8xU/I</t>
  </si>
  <si>
    <t>PM  1507 24 V/3 A Stabilized power supll</t>
  </si>
  <si>
    <t>Grafični kontroler Matrox za krmiljenje do 6 monitorjev max grafično resulucijo 4096x2160 / izhod in vodilo PCIe 3x16 in video vmesnik mini Display port/Display port</t>
  </si>
  <si>
    <t>Monitor 75" z digitalno grafično resolucijo z vso opremo in priklopom za delovanje</t>
  </si>
  <si>
    <t>Mehki zagoni za črpalke. Mehki zaganjalnik Siemens 3RW40 S0 12.5 - 63 A-, 5.5 kW/400-37/500 V, 40 °C 200-480 V - 400-600 AC, 24 V AC/DC</t>
  </si>
  <si>
    <t>Mehki zagoni za črpalke. Mehki zaganjalnik Siemens 3RW50 200-480 V 171 A, 110-250 VAC</t>
  </si>
  <si>
    <t>UV senzor za merjenje pretoka standardna izvedba s kablom dolžine cca 9 metrov</t>
  </si>
  <si>
    <t>IP kamera MOBITIX za dva objektiva primerna za ekstremne okoljske razmere zaščita IP 66 skupaj s paramtriranjem in možnostjo ogledan na mobilnem telefonu android in IOS</t>
  </si>
  <si>
    <t>IO Modul MOBITIX</t>
  </si>
  <si>
    <t>Video nadzor Mobitix povezava v sistem scada</t>
  </si>
  <si>
    <t>Nadgradja obstoječega SCADA nadzornega sistema in virtualizacija na novo programsko licenčno verzijo</t>
  </si>
  <si>
    <t>Izvedba umeritev merilcev pretoka 1x na leto pri akreditiranem laboratoriju</t>
  </si>
  <si>
    <t>1.       2x Merilec pretoka pred CČN Maribor, ENDRESS HAUSER FMU 90 (TYPE), SIMENS,</t>
  </si>
  <si>
    <t xml:space="preserve">2.       1x Merilec pretoka pred RO-UKC, ENDRESS HAUSER FMU 861 (TYPE)- UKC, </t>
  </si>
  <si>
    <t xml:space="preserve">1.       Merilec pretoka na RO Heroja Nandeta </t>
  </si>
  <si>
    <t>merilnik pretoka:</t>
  </si>
  <si>
    <t>FL1500 s AV senzorjem, Hach</t>
  </si>
  <si>
    <t xml:space="preserve">merilno območje: </t>
  </si>
  <si>
    <t>1,5  - 6,1 m/</t>
  </si>
  <si>
    <t>2.       Merilec pretoka na ČP Koblarjev zaliv</t>
  </si>
  <si>
    <t>Promag W400, EH</t>
  </si>
  <si>
    <t xml:space="preserve">max. merilno območje: </t>
  </si>
  <si>
    <t>280,00 m2/h</t>
  </si>
  <si>
    <t>3.       RO-MO KOROŠKI MOST</t>
  </si>
  <si>
    <t>TidaFlux DN400,</t>
  </si>
  <si>
    <t>666,50 m2/h</t>
  </si>
  <si>
    <t>4.       ČP MELJE 1-MO DN 600</t>
  </si>
  <si>
    <t>Sitrans FS200, Ultrasonic, Siemens</t>
  </si>
  <si>
    <t>12,00 m/s</t>
  </si>
  <si>
    <t>5.       ČP MELJE 2 -MO DN 1000</t>
  </si>
  <si>
    <t>6.       RO-MO OB BLAŽOVNICI</t>
  </si>
  <si>
    <t>1,5  - 6,1 m/s</t>
  </si>
  <si>
    <t>7.       RO – MO ŠMIRMAUL</t>
  </si>
  <si>
    <t>8.       MARIBOR-MIKLAVŽ</t>
  </si>
  <si>
    <t>SKLOP 1: ČRPALKE TSURAMI, GRUNDFUS, ČRPALKE, LITOSTROJ, JUNG ČRPALKE, ELEKTROKOVINA, KSB, GORMAN-RUPP in DRUGE VGRAJENE TER V GRADNJI V KANALIZACIJSKEM SISTEMU JAVNEGA PODJETA NIGRAD, D.O.O.</t>
  </si>
  <si>
    <t>SKLOP 2: AUMA, ZAPORNICE, VRETENA</t>
  </si>
  <si>
    <t>Zapornice za odpadno vodo večjih in različni dimenzij kot na primer 2000x2000 mm z dvema vretenoma</t>
  </si>
  <si>
    <t>Rezervni deli razni, potrošni material</t>
  </si>
  <si>
    <t>komplet</t>
  </si>
  <si>
    <t>Drugi potrošni material vezan na zapornice</t>
  </si>
  <si>
    <t>Merilec pretoka ENDRESS HAUSER FMU 90</t>
  </si>
  <si>
    <t>3.       1x Merilec pretoka Rogoza, ENDRESS HAUSER FMU 90 (TYPE),</t>
  </si>
  <si>
    <t>4.       1x Merilec pretoka Gorki, ABB DP 46FB (DN 300) (TYPE),</t>
  </si>
  <si>
    <t>5.       1x Merilec pretoka Reven – EYE, RO MIKLAVŽ ZA OBČINO,</t>
  </si>
  <si>
    <t>6.       1x Cevni merilec pretoka Miklavž na Dravskem polju</t>
  </si>
  <si>
    <t>Merilec Sitrans FS200, Ultrasonic, Siemens</t>
  </si>
  <si>
    <t>SKLOP 4: MERILCI PRETOKA</t>
  </si>
  <si>
    <t>ura</t>
  </si>
  <si>
    <t>Dobavo in imlementacijo letne vzdrževalne licence za Wonderware SCADA nadzornega sistema.</t>
  </si>
  <si>
    <t>Izvedba umeritev  merilcev plina 2 x na leto</t>
  </si>
  <si>
    <t>SKLOP 5: IR PANELI</t>
  </si>
  <si>
    <t>Obvezen ogled na terenu na objektih ČP Melje in drugih.</t>
  </si>
  <si>
    <t>Obrazec št. 3</t>
  </si>
  <si>
    <t>Naziv ponudnika:</t>
  </si>
  <si>
    <t>Št. ponudbe:</t>
  </si>
  <si>
    <t xml:space="preserve">Količina </t>
  </si>
  <si>
    <t>Vrednost/EM
(v € brez DDV)</t>
  </si>
  <si>
    <t>Ponudbena vrednost
(v € brez DDV)</t>
  </si>
  <si>
    <t>Opis ponudbene postavke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</si>
  <si>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</si>
  <si>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</si>
  <si>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</si>
  <si>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</si>
  <si>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</si>
  <si>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</si>
  <si>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</si>
  <si>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</si>
  <si>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</si>
  <si>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</si>
  <si>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</si>
  <si>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</si>
  <si>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</si>
  <si>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</si>
  <si>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</si>
  <si>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</si>
  <si>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</si>
  <si>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</si>
  <si>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</si>
  <si>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</si>
  <si>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</si>
  <si>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</si>
  <si>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</si>
  <si>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</si>
  <si>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</si>
  <si>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</si>
  <si>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</si>
  <si>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</si>
  <si>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</si>
  <si>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</si>
  <si>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</si>
  <si>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</si>
  <si>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</si>
  <si>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</si>
  <si>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</si>
  <si>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</si>
  <si>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</si>
  <si>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</si>
  <si>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</si>
  <si>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</si>
  <si>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</si>
  <si>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</si>
  <si>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Skupna ponudbena vrednost (v € brez DDV):</t>
  </si>
  <si>
    <t>SKUPNA PONUDBENA VREDNOST ZA SKLOP 1 (v € brez DDV):</t>
  </si>
  <si>
    <t>Datum:</t>
  </si>
  <si>
    <t>Žig in podpis:</t>
  </si>
  <si>
    <t xml:space="preserve">NAVODILO:  </t>
  </si>
  <si>
    <r>
      <t xml:space="preserve">Ponudniki izpolnjujejo </t>
    </r>
    <r>
      <rPr>
        <b/>
        <sz val="9"/>
        <color rgb="FF000000"/>
        <rFont val="Calibri"/>
        <family val="2"/>
        <scheme val="minor"/>
      </rPr>
      <t>rumeno</t>
    </r>
    <r>
      <rPr>
        <sz val="9"/>
        <color rgb="FF000000"/>
        <rFont val="Calibri"/>
        <family val="2"/>
        <scheme val="minor"/>
      </rPr>
      <t xml:space="preserve"> označene celice, ostalo se preračuna na podlagi vnaprej nastavljenih formul.</t>
    </r>
  </si>
  <si>
    <t>Ponudniki naložijo Obrazec 3: predračun v informacijskem sistemu e-JN v razdelek "Druge priloge".</t>
  </si>
  <si>
    <t>OPOMBA:</t>
  </si>
  <si>
    <t>Cena/EM in vrednosti morajo biti zaokrožena na dve decimalni mesti.</t>
  </si>
  <si>
    <t>Količine v predračunu so okvirne.</t>
  </si>
  <si>
    <t>Naročnik bo naročal samo tisti material, ki bo potreben za nemoteno delovanje kanalizacijskega sistema.</t>
  </si>
  <si>
    <t>Cena na enoto mere je fiksna za obdobje trajanja okvirnega sporazuma.</t>
  </si>
  <si>
    <t>Enota mere (EM)</t>
  </si>
  <si>
    <t>SKUPNA PONUDBENA VREDNOST ZA SKLOP 2 (v € brez DDV):</t>
  </si>
  <si>
    <r>
      <t xml:space="preserve">Ponudniki izpolnjujejo </t>
    </r>
    <r>
      <rPr>
        <b/>
        <sz val="10"/>
        <color rgb="FF000000"/>
        <rFont val="Calibri"/>
        <family val="2"/>
        <charset val="238"/>
        <scheme val="minor"/>
      </rPr>
      <t>rumeno</t>
    </r>
    <r>
      <rPr>
        <sz val="10"/>
        <color rgb="FF000000"/>
        <rFont val="Calibri"/>
        <family val="2"/>
        <charset val="238"/>
        <scheme val="minor"/>
      </rPr>
      <t xml:space="preserve"> označene celice, ostalo se preračuna na podlagi vnaprej nastavljenih formul.</t>
    </r>
  </si>
  <si>
    <t>SKUPNA PONUDBENA VREDNOST ZA SKLOP 3 (v € brez DDV):</t>
  </si>
  <si>
    <t>SKLOP 3: DOBAVA REZERVNIH DELOV, SERVISIRANJE STROJNE IN PROGRAMSKE OPREME SCADA NA ČP MELJE IN OBJEKTIH KATERI SO VEZANI NA SCADA ČRPALIŠČE MELJE</t>
  </si>
  <si>
    <t xml:space="preserve">Merilci pretokov, ki jih trenutno ima naročnik </t>
  </si>
  <si>
    <t>Naročnik bo naročal samo tisti material, ki bo potreben za nemoteno delovanje kanalizacijskega sistema. Obvezen ogled na terenu na objektih ČP Melje.</t>
  </si>
  <si>
    <t>Servis IR Panelov in izdobava nadomestnih delov</t>
  </si>
  <si>
    <t>SKUPNA PONUDBENA VREDNOST ZA SKLOP 4 (v € brez DDV):</t>
  </si>
  <si>
    <t>SKUPNA PONUDBENA VREDNOST ZA SKLOP 5 (v € brez DDV):</t>
  </si>
  <si>
    <t>Naročnik bo naročal samo tisti material, ki bo potreben za nemoteno delovanje sistema.</t>
  </si>
  <si>
    <r>
      <t xml:space="preserve">Ponudbena cena na enoto in posledično končna ponudbena vrednost mora zajemati </t>
    </r>
    <r>
      <rPr>
        <b/>
        <sz val="10"/>
        <rFont val="Calibri"/>
        <family val="2"/>
        <charset val="238"/>
        <scheme val="minor"/>
      </rPr>
      <t>15 % manipulativnih stroškov</t>
    </r>
    <r>
      <rPr>
        <sz val="10"/>
        <rFont val="Calibri"/>
        <family val="2"/>
        <charset val="238"/>
        <scheme val="minor"/>
      </rPr>
      <t>, ki jih ponudnik priznava naročniku za koordinacijo, organizacijo in vodenje.</t>
    </r>
  </si>
  <si>
    <t>Naročnik bo zaračunal ponudniku manipulativne stroške v skupni višini petnajst odstotkov (15 %) od neto vrednosti izstavljenega računa. Za manipulativne stroške bo izstavil račun z rokom plačila trideset (30) dni od dneva izstavitve in jih poračunal z izjavo o enostranskem pobotu.</t>
  </si>
  <si>
    <r>
      <rPr>
        <u/>
        <sz val="10"/>
        <color theme="1"/>
        <rFont val="Calibri"/>
        <family val="2"/>
        <charset val="238"/>
        <scheme val="minor"/>
      </rPr>
      <t>Tehnična specifikacija AUM-a pogonov:</t>
    </r>
    <r>
      <rPr>
        <sz val="10"/>
        <color theme="1"/>
        <rFont val="Calibri"/>
        <family val="2"/>
        <charset val="238"/>
        <scheme val="minor"/>
      </rPr>
      <t xml:space="preserve">
AUMA več vrtljivi pogoni in pogonska plošča pogona navor od 100 Nm do 2.400 Nm, čas delovanja se giblje za 90 ° od 4 s do 100 s omejitev navor 3-ph AC motorji. 
Ročno kolo za ročno upravljanje Pogon SGM in SGMR.</t>
    </r>
  </si>
  <si>
    <t>DA/NE</t>
  </si>
  <si>
    <t>Razpolagamo z veljavnim standardom ISO/IEC 27001 ali enakovrednim:</t>
  </si>
  <si>
    <t>Ponudnik odgovori z DA ali NE ali razpolaga z veljavnim standardom ISO/IEC 27001 ali enakovrednim. Ponudniki morajo predložiti dokazilo o izpolnjevanju merila. V primeru nepredložitve dokazila ali da iz predloženega dokazila ne bo razvidno izpolnjevanje merila, bo ponudnik prejel nič (0) točk pri ocenjevanju. Dopolnitev ponudbe v okviru meril ni možna.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</si>
</sst>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#,##0.00_ ;\-#,##0.00\ 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Tahoma"/>
      <family val="2"/>
      <charset val="238"/>
    </font>
    <font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6"/>
      <color rgb="FFFFFFFF"/>
      <name val="Arial"/>
      <family val="2"/>
      <charset val="238"/>
    </font>
    <font>
      <b/>
      <sz val="16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6" fillId="2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8" fillId="0" borderId="0">
      <alignment horizontal="left" vertical="top"/>
    </xf>
    <xf numFmtId="0" fontId="5" fillId="0" borderId="0">
      <alignment horizontal="left" vertical="top"/>
    </xf>
    <xf numFmtId="0" fontId="8" fillId="3" borderId="0">
      <alignment horizontal="left" vertical="center"/>
    </xf>
    <xf numFmtId="0" fontId="8" fillId="3" borderId="0">
      <alignment horizontal="right" vertical="center"/>
    </xf>
    <xf numFmtId="0" fontId="8" fillId="3" borderId="0">
      <alignment horizontal="left" vertical="center"/>
    </xf>
    <xf numFmtId="0" fontId="4" fillId="0" borderId="0">
      <alignment horizontal="right" vertical="top"/>
    </xf>
    <xf numFmtId="0" fontId="4" fillId="0" borderId="0">
      <alignment horizontal="left" vertical="top"/>
    </xf>
    <xf numFmtId="44" fontId="1" fillId="0" borderId="0" applyFont="0" applyFill="0" applyBorder="0" applyAlignment="0" applyProtection="0"/>
  </cellStyleXfs>
  <cellXfs count="115">
    <xf numFmtId="0" fontId="0" fillId="0" borderId="0" xfId="0"/>
    <xf numFmtId="0" fontId="21" fillId="5" borderId="5" xfId="0" applyFont="1" applyFill="1" applyBorder="1" applyAlignment="1" applyProtection="1">
      <alignment horizontal="center" vertical="center"/>
      <protection locked="0"/>
    </xf>
    <xf numFmtId="4" fontId="21" fillId="0" borderId="0" xfId="22" applyNumberFormat="1" applyFont="1" applyFill="1" applyBorder="1" applyAlignment="1" applyProtection="1">
      <alignment horizontal="left" vertical="center"/>
    </xf>
    <xf numFmtId="4" fontId="21" fillId="0" borderId="0" xfId="22" applyNumberFormat="1" applyFont="1" applyFill="1" applyBorder="1" applyAlignment="1" applyProtection="1">
      <alignment vertical="center"/>
    </xf>
    <xf numFmtId="4" fontId="21" fillId="0" borderId="0" xfId="22" applyNumberFormat="1" applyFont="1" applyFill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  <protection locked="0"/>
    </xf>
    <xf numFmtId="4" fontId="25" fillId="0" borderId="0" xfId="22" applyNumberFormat="1" applyFont="1" applyFill="1" applyBorder="1" applyAlignment="1" applyProtection="1">
      <alignment horizontal="left" vertical="center"/>
    </xf>
    <xf numFmtId="4" fontId="25" fillId="0" borderId="0" xfId="22" applyNumberFormat="1" applyFont="1" applyFill="1" applyBorder="1" applyAlignment="1" applyProtection="1">
      <alignment vertical="center"/>
    </xf>
    <xf numFmtId="4" fontId="25" fillId="0" borderId="0" xfId="22" applyNumberFormat="1" applyFont="1" applyFill="1" applyBorder="1" applyAlignment="1" applyProtection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0" fillId="0" borderId="5" xfId="0" applyFont="1" applyBorder="1"/>
    <xf numFmtId="0" fontId="19" fillId="0" borderId="5" xfId="0" applyFont="1" applyBorder="1"/>
    <xf numFmtId="4" fontId="18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4" fontId="18" fillId="0" borderId="5" xfId="0" applyNumberFormat="1" applyFont="1" applyBorder="1" applyAlignment="1">
      <alignment horizontal="left" vertical="center" wrapText="1"/>
    </xf>
    <xf numFmtId="4" fontId="16" fillId="6" borderId="1" xfId="17" quotePrefix="1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" fontId="16" fillId="6" borderId="1" xfId="19" quotePrefix="1" applyNumberFormat="1" applyFont="1" applyFill="1" applyBorder="1" applyAlignment="1">
      <alignment horizontal="center" vertical="center" wrapText="1"/>
    </xf>
    <xf numFmtId="4" fontId="17" fillId="6" borderId="1" xfId="18" quotePrefix="1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4" fontId="19" fillId="0" borderId="1" xfId="0" applyNumberFormat="1" applyFont="1" applyBorder="1"/>
    <xf numFmtId="0" fontId="18" fillId="0" borderId="1" xfId="0" applyFont="1" applyBorder="1" applyAlignment="1">
      <alignment vertical="center" wrapText="1"/>
    </xf>
    <xf numFmtId="4" fontId="18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18" fillId="0" borderId="0" xfId="0" applyFont="1" applyAlignment="1">
      <alignment vertical="center" wrapText="1"/>
    </xf>
    <xf numFmtId="4" fontId="18" fillId="0" borderId="1" xfId="0" applyNumberFormat="1" applyFont="1" applyBorder="1"/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4" fontId="18" fillId="0" borderId="0" xfId="0" applyNumberFormat="1" applyFont="1"/>
    <xf numFmtId="0" fontId="19" fillId="0" borderId="0" xfId="0" applyFont="1" applyAlignment="1">
      <alignment horizontal="left"/>
    </xf>
    <xf numFmtId="164" fontId="19" fillId="0" borderId="0" xfId="0" applyNumberFormat="1" applyFo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wrapText="1"/>
    </xf>
    <xf numFmtId="4" fontId="18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0" fontId="2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15" fillId="0" borderId="0" xfId="1" applyFont="1" applyAlignment="1">
      <alignment horizontal="left" vertical="top"/>
    </xf>
    <xf numFmtId="0" fontId="21" fillId="0" borderId="0" xfId="1" applyFont="1" applyAlignment="1">
      <alignment horizontal="left" vertical="top"/>
    </xf>
    <xf numFmtId="4" fontId="19" fillId="5" borderId="4" xfId="0" applyNumberFormat="1" applyFont="1" applyFill="1" applyBorder="1" applyProtection="1">
      <protection locked="0"/>
    </xf>
    <xf numFmtId="2" fontId="19" fillId="5" borderId="1" xfId="0" applyNumberFormat="1" applyFont="1" applyFill="1" applyBorder="1" applyProtection="1">
      <protection locked="0"/>
    </xf>
    <xf numFmtId="4" fontId="18" fillId="0" borderId="0" xfId="0" applyNumberFormat="1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/>
    <xf numFmtId="0" fontId="18" fillId="0" borderId="0" xfId="0" quotePrefix="1" applyFont="1"/>
    <xf numFmtId="4" fontId="18" fillId="0" borderId="4" xfId="0" applyNumberFormat="1" applyFont="1" applyBorder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1" applyFont="1" applyAlignment="1">
      <alignment horizontal="left" vertical="top"/>
    </xf>
    <xf numFmtId="0" fontId="25" fillId="0" borderId="0" xfId="1" applyFont="1" applyAlignment="1">
      <alignment horizontal="left" vertical="top"/>
    </xf>
    <xf numFmtId="4" fontId="19" fillId="5" borderId="1" xfId="0" applyNumberFormat="1" applyFont="1" applyFill="1" applyBorder="1" applyProtection="1">
      <protection locked="0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4" fontId="18" fillId="0" borderId="1" xfId="0" applyNumberFormat="1" applyFont="1" applyBorder="1" applyAlignment="1">
      <alignment vertical="center" wrapText="1"/>
    </xf>
    <xf numFmtId="164" fontId="18" fillId="0" borderId="0" xfId="0" applyNumberFormat="1" applyFont="1"/>
    <xf numFmtId="0" fontId="18" fillId="6" borderId="1" xfId="0" applyFont="1" applyFill="1" applyBorder="1" applyAlignment="1">
      <alignment horizontal="center" vertical="center"/>
    </xf>
    <xf numFmtId="165" fontId="19" fillId="0" borderId="1" xfId="0" applyNumberFormat="1" applyFont="1" applyBorder="1"/>
    <xf numFmtId="165" fontId="18" fillId="0" borderId="1" xfId="0" applyNumberFormat="1" applyFont="1" applyBorder="1"/>
    <xf numFmtId="165" fontId="19" fillId="5" borderId="1" xfId="0" applyNumberFormat="1" applyFont="1" applyFill="1" applyBorder="1" applyProtection="1">
      <protection locked="0"/>
    </xf>
    <xf numFmtId="0" fontId="19" fillId="0" borderId="0" xfId="0" applyFont="1" applyAlignment="1">
      <alignment horizontal="center"/>
    </xf>
    <xf numFmtId="4" fontId="19" fillId="0" borderId="6" xfId="0" applyNumberFormat="1" applyFont="1" applyBorder="1"/>
    <xf numFmtId="0" fontId="19" fillId="0" borderId="7" xfId="0" applyFont="1" applyBorder="1"/>
    <xf numFmtId="4" fontId="19" fillId="0" borderId="0" xfId="0" applyNumberFormat="1" applyFont="1"/>
    <xf numFmtId="0" fontId="19" fillId="0" borderId="8" xfId="0" applyFont="1" applyBorder="1"/>
    <xf numFmtId="4" fontId="19" fillId="5" borderId="6" xfId="0" applyNumberFormat="1" applyFont="1" applyFill="1" applyBorder="1" applyProtection="1">
      <protection locked="0"/>
    </xf>
    <xf numFmtId="165" fontId="19" fillId="5" borderId="1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2" fillId="0" borderId="5" xfId="0" applyFont="1" applyBorder="1"/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0" fontId="14" fillId="5" borderId="5" xfId="0" applyFont="1" applyFill="1" applyBorder="1" applyAlignment="1" applyProtection="1">
      <alignment horizontal="center"/>
      <protection locked="0"/>
    </xf>
    <xf numFmtId="0" fontId="19" fillId="5" borderId="5" xfId="0" applyFont="1" applyFill="1" applyBorder="1" applyAlignment="1" applyProtection="1">
      <alignment horizontal="center"/>
      <protection locked="0"/>
    </xf>
    <xf numFmtId="4" fontId="18" fillId="0" borderId="0" xfId="0" applyNumberFormat="1" applyFont="1" applyAlignment="1">
      <alignment horizontal="left" wrapText="1"/>
    </xf>
    <xf numFmtId="0" fontId="18" fillId="7" borderId="1" xfId="0" applyFont="1" applyFill="1" applyBorder="1" applyAlignment="1">
      <alignment horizontal="center"/>
    </xf>
    <xf numFmtId="0" fontId="18" fillId="7" borderId="3" xfId="0" applyFont="1" applyFill="1" applyBorder="1" applyAlignment="1">
      <alignment horizontal="center"/>
    </xf>
    <xf numFmtId="0" fontId="18" fillId="7" borderId="2" xfId="0" applyFont="1" applyFill="1" applyBorder="1" applyAlignment="1">
      <alignment horizontal="center"/>
    </xf>
    <xf numFmtId="0" fontId="18" fillId="7" borderId="4" xfId="0" applyFont="1" applyFill="1" applyBorder="1" applyAlignment="1">
      <alignment horizontal="center"/>
    </xf>
    <xf numFmtId="0" fontId="18" fillId="0" borderId="1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20" fillId="4" borderId="5" xfId="0" applyFont="1" applyFill="1" applyBorder="1" applyAlignment="1" applyProtection="1">
      <alignment horizontal="center" vertical="center"/>
      <protection locked="0"/>
    </xf>
    <xf numFmtId="4" fontId="18" fillId="0" borderId="0" xfId="0" applyNumberFormat="1" applyFont="1" applyAlignment="1">
      <alignment horizontal="left" vertical="center" wrapText="1"/>
    </xf>
    <xf numFmtId="0" fontId="18" fillId="0" borderId="0" xfId="0" quotePrefix="1" applyFont="1" applyAlignment="1">
      <alignment horizontal="left" wrapText="1"/>
    </xf>
    <xf numFmtId="0" fontId="19" fillId="0" borderId="0" xfId="0" applyFont="1" applyAlignment="1">
      <alignment horizontal="left" vertical="top" wrapText="1"/>
    </xf>
    <xf numFmtId="4" fontId="25" fillId="0" borderId="0" xfId="22" applyNumberFormat="1" applyFont="1" applyFill="1" applyBorder="1" applyAlignment="1" applyProtection="1">
      <alignment horizontal="left" vertical="center"/>
    </xf>
    <xf numFmtId="0" fontId="19" fillId="0" borderId="9" xfId="0" applyFont="1" applyBorder="1"/>
    <xf numFmtId="0" fontId="19" fillId="0" borderId="0" xfId="0" applyFont="1" applyBorder="1" applyAlignment="1"/>
    <xf numFmtId="0" fontId="19" fillId="0" borderId="0" xfId="0" applyFont="1" applyBorder="1"/>
    <xf numFmtId="0" fontId="19" fillId="0" borderId="13" xfId="0" applyFont="1" applyBorder="1"/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left" wrapText="1"/>
    </xf>
    <xf numFmtId="0" fontId="18" fillId="0" borderId="14" xfId="0" applyFont="1" applyBorder="1" applyAlignment="1">
      <alignment horizontal="left" wrapText="1"/>
    </xf>
    <xf numFmtId="0" fontId="18" fillId="5" borderId="12" xfId="0" applyFont="1" applyFill="1" applyBorder="1" applyAlignment="1" applyProtection="1">
      <alignment horizontal="center"/>
      <protection locked="0"/>
    </xf>
    <xf numFmtId="0" fontId="26" fillId="0" borderId="0" xfId="0" applyFont="1" applyAlignment="1">
      <alignment horizontal="left" wrapText="1"/>
    </xf>
  </cellXfs>
  <cellStyles count="23">
    <cellStyle name="Navadno" xfId="0" builtinId="0"/>
    <cellStyle name="Navadno 2" xfId="2" xr:uid="{00000000-0005-0000-0000-000001000000}"/>
    <cellStyle name="Navadno 2 2" xfId="3" xr:uid="{00000000-0005-0000-0000-000002000000}"/>
    <cellStyle name="Navadno 2 3" xfId="4" xr:uid="{00000000-0005-0000-0000-000003000000}"/>
    <cellStyle name="Navadno 2 4" xfId="5" xr:uid="{00000000-0005-0000-0000-000004000000}"/>
    <cellStyle name="Navadno 3" xfId="1" xr:uid="{00000000-0005-0000-0000-000005000000}"/>
    <cellStyle name="Odstotek 2" xfId="6" xr:uid="{00000000-0005-0000-0000-000006000000}"/>
    <cellStyle name="S0" xfId="8" xr:uid="{00000000-0005-0000-0000-000007000000}"/>
    <cellStyle name="S1" xfId="9" xr:uid="{00000000-0005-0000-0000-000008000000}"/>
    <cellStyle name="S10" xfId="10" xr:uid="{00000000-0005-0000-0000-000009000000}"/>
    <cellStyle name="S11" xfId="11" xr:uid="{00000000-0005-0000-0000-00000A000000}"/>
    <cellStyle name="S12" xfId="12" xr:uid="{00000000-0005-0000-0000-00000B000000}"/>
    <cellStyle name="S13" xfId="13" xr:uid="{00000000-0005-0000-0000-00000C000000}"/>
    <cellStyle name="S2" xfId="14" xr:uid="{00000000-0005-0000-0000-00000D000000}"/>
    <cellStyle name="S3" xfId="15" xr:uid="{00000000-0005-0000-0000-00000E000000}"/>
    <cellStyle name="S4" xfId="16" xr:uid="{00000000-0005-0000-0000-00000F000000}"/>
    <cellStyle name="S5" xfId="17" xr:uid="{00000000-0005-0000-0000-000010000000}"/>
    <cellStyle name="S6" xfId="18" xr:uid="{00000000-0005-0000-0000-000011000000}"/>
    <cellStyle name="S7" xfId="19" xr:uid="{00000000-0005-0000-0000-000012000000}"/>
    <cellStyle name="S8" xfId="7" xr:uid="{00000000-0005-0000-0000-000013000000}"/>
    <cellStyle name="S8 2" xfId="20" xr:uid="{00000000-0005-0000-0000-000014000000}"/>
    <cellStyle name="S9" xfId="21" xr:uid="{00000000-0005-0000-0000-000015000000}"/>
    <cellStyle name="Valuta" xfId="22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1603-0AE8-4DDF-ADA0-1A2B62958E33}">
  <sheetPr>
    <pageSetUpPr fitToPage="1"/>
  </sheetPr>
  <dimension ref="A1:H87"/>
  <sheetViews>
    <sheetView topLeftCell="A60" zoomScale="115" zoomScaleNormal="115" workbookViewId="0">
      <selection activeCell="B75" sqref="B75"/>
    </sheetView>
  </sheetViews>
  <sheetFormatPr defaultRowHeight="12.75" x14ac:dyDescent="0.2"/>
  <cols>
    <col min="1" max="1" width="9.140625" style="10" customWidth="1"/>
    <col min="2" max="2" width="58.140625" style="10" customWidth="1"/>
    <col min="3" max="3" width="8" style="10" customWidth="1"/>
    <col min="4" max="4" width="8.42578125" style="10" bestFit="1" customWidth="1"/>
    <col min="5" max="5" width="23.85546875" style="10" customWidth="1"/>
    <col min="6" max="6" width="16.140625" style="10" customWidth="1"/>
    <col min="7" max="16384" width="9.140625" style="10"/>
  </cols>
  <sheetData>
    <row r="1" spans="1:8" x14ac:dyDescent="0.2">
      <c r="A1" s="9" t="s">
        <v>127</v>
      </c>
    </row>
    <row r="3" spans="1:8" x14ac:dyDescent="0.2">
      <c r="A3" s="11"/>
    </row>
    <row r="4" spans="1:8" x14ac:dyDescent="0.2">
      <c r="B4" s="12" t="s">
        <v>128</v>
      </c>
      <c r="C4" s="101"/>
      <c r="D4" s="101"/>
      <c r="E4" s="101"/>
      <c r="F4" s="101"/>
    </row>
    <row r="6" spans="1:8" x14ac:dyDescent="0.2">
      <c r="B6" s="13" t="s">
        <v>129</v>
      </c>
      <c r="C6" s="90"/>
      <c r="D6" s="90"/>
      <c r="E6" s="90"/>
      <c r="F6" s="90"/>
    </row>
    <row r="7" spans="1:8" x14ac:dyDescent="0.2">
      <c r="A7" s="9"/>
    </row>
    <row r="8" spans="1:8" x14ac:dyDescent="0.2">
      <c r="A8" s="14"/>
      <c r="B8" s="15"/>
      <c r="C8" s="15"/>
      <c r="D8" s="15"/>
    </row>
    <row r="9" spans="1:8" ht="25.5" customHeight="1" x14ac:dyDescent="0.2">
      <c r="A9" s="102" t="s">
        <v>109</v>
      </c>
      <c r="B9" s="102"/>
      <c r="C9" s="102"/>
      <c r="D9" s="102"/>
      <c r="E9" s="102"/>
      <c r="F9" s="102"/>
      <c r="G9" s="15"/>
      <c r="H9" s="15"/>
    </row>
    <row r="10" spans="1:8" x14ac:dyDescent="0.2">
      <c r="A10" s="16"/>
      <c r="B10" s="16"/>
      <c r="C10" s="16"/>
      <c r="D10" s="16"/>
      <c r="E10" s="16"/>
      <c r="F10" s="16"/>
      <c r="G10" s="15"/>
      <c r="H10" s="15"/>
    </row>
    <row r="11" spans="1:8" x14ac:dyDescent="0.2">
      <c r="A11" s="93" t="s">
        <v>55</v>
      </c>
      <c r="B11" s="94"/>
      <c r="C11" s="94"/>
      <c r="D11" s="94"/>
      <c r="E11" s="94"/>
      <c r="F11" s="95"/>
    </row>
    <row r="12" spans="1:8" s="22" customFormat="1" ht="38.25" x14ac:dyDescent="0.25">
      <c r="A12" s="17" t="s">
        <v>0</v>
      </c>
      <c r="B12" s="18" t="s">
        <v>133</v>
      </c>
      <c r="C12" s="19" t="s">
        <v>188</v>
      </c>
      <c r="D12" s="20" t="s">
        <v>130</v>
      </c>
      <c r="E12" s="21" t="s">
        <v>131</v>
      </c>
      <c r="F12" s="18" t="s">
        <v>132</v>
      </c>
    </row>
    <row r="13" spans="1:8" x14ac:dyDescent="0.2">
      <c r="A13" s="23" t="s">
        <v>134</v>
      </c>
      <c r="B13" s="24" t="s">
        <v>9</v>
      </c>
      <c r="C13" s="23" t="s">
        <v>3</v>
      </c>
      <c r="D13" s="23">
        <v>2</v>
      </c>
      <c r="E13" s="50"/>
      <c r="F13" s="25">
        <f>D13*E13</f>
        <v>0</v>
      </c>
    </row>
    <row r="14" spans="1:8" x14ac:dyDescent="0.2">
      <c r="A14" s="23" t="s">
        <v>135</v>
      </c>
      <c r="B14" s="24" t="s">
        <v>10</v>
      </c>
      <c r="C14" s="23" t="s">
        <v>3</v>
      </c>
      <c r="D14" s="23">
        <v>2</v>
      </c>
      <c r="E14" s="50"/>
      <c r="F14" s="25">
        <f t="shared" ref="F14:F54" si="0">D14*E14</f>
        <v>0</v>
      </c>
    </row>
    <row r="15" spans="1:8" x14ac:dyDescent="0.2">
      <c r="A15" s="23" t="s">
        <v>136</v>
      </c>
      <c r="B15" s="24" t="s">
        <v>11</v>
      </c>
      <c r="C15" s="23" t="s">
        <v>3</v>
      </c>
      <c r="D15" s="23">
        <v>2</v>
      </c>
      <c r="E15" s="50"/>
      <c r="F15" s="25">
        <f t="shared" si="0"/>
        <v>0</v>
      </c>
    </row>
    <row r="16" spans="1:8" x14ac:dyDescent="0.2">
      <c r="A16" s="23" t="s">
        <v>137</v>
      </c>
      <c r="B16" s="24" t="s">
        <v>13</v>
      </c>
      <c r="C16" s="23" t="s">
        <v>3</v>
      </c>
      <c r="D16" s="23">
        <v>2</v>
      </c>
      <c r="E16" s="50"/>
      <c r="F16" s="25">
        <f t="shared" si="0"/>
        <v>0</v>
      </c>
    </row>
    <row r="17" spans="1:6" x14ac:dyDescent="0.2">
      <c r="A17" s="23" t="s">
        <v>138</v>
      </c>
      <c r="B17" s="24" t="s">
        <v>12</v>
      </c>
      <c r="C17" s="23" t="s">
        <v>3</v>
      </c>
      <c r="D17" s="23">
        <v>2</v>
      </c>
      <c r="E17" s="50"/>
      <c r="F17" s="25">
        <f t="shared" si="0"/>
        <v>0</v>
      </c>
    </row>
    <row r="18" spans="1:6" x14ac:dyDescent="0.2">
      <c r="A18" s="23" t="s">
        <v>139</v>
      </c>
      <c r="B18" s="24" t="s">
        <v>14</v>
      </c>
      <c r="C18" s="23" t="s">
        <v>3</v>
      </c>
      <c r="D18" s="23">
        <v>2</v>
      </c>
      <c r="E18" s="50"/>
      <c r="F18" s="25">
        <f t="shared" si="0"/>
        <v>0</v>
      </c>
    </row>
    <row r="19" spans="1:6" x14ac:dyDescent="0.2">
      <c r="A19" s="23" t="s">
        <v>140</v>
      </c>
      <c r="B19" s="24" t="s">
        <v>15</v>
      </c>
      <c r="C19" s="23" t="s">
        <v>3</v>
      </c>
      <c r="D19" s="23">
        <v>2</v>
      </c>
      <c r="E19" s="50"/>
      <c r="F19" s="25">
        <f t="shared" si="0"/>
        <v>0</v>
      </c>
    </row>
    <row r="20" spans="1:6" x14ac:dyDescent="0.2">
      <c r="A20" s="23" t="s">
        <v>141</v>
      </c>
      <c r="B20" s="24" t="s">
        <v>16</v>
      </c>
      <c r="C20" s="23" t="s">
        <v>3</v>
      </c>
      <c r="D20" s="23">
        <v>2</v>
      </c>
      <c r="E20" s="50"/>
      <c r="F20" s="25">
        <f t="shared" si="0"/>
        <v>0</v>
      </c>
    </row>
    <row r="21" spans="1:6" x14ac:dyDescent="0.2">
      <c r="A21" s="23" t="s">
        <v>142</v>
      </c>
      <c r="B21" s="24" t="s">
        <v>17</v>
      </c>
      <c r="C21" s="23" t="s">
        <v>3</v>
      </c>
      <c r="D21" s="23">
        <v>2</v>
      </c>
      <c r="E21" s="50"/>
      <c r="F21" s="25">
        <f t="shared" si="0"/>
        <v>0</v>
      </c>
    </row>
    <row r="22" spans="1:6" x14ac:dyDescent="0.2">
      <c r="A22" s="23" t="s">
        <v>143</v>
      </c>
      <c r="B22" s="24" t="s">
        <v>18</v>
      </c>
      <c r="C22" s="23" t="s">
        <v>3</v>
      </c>
      <c r="D22" s="23">
        <v>2</v>
      </c>
      <c r="E22" s="50"/>
      <c r="F22" s="25">
        <f t="shared" si="0"/>
        <v>0</v>
      </c>
    </row>
    <row r="23" spans="1:6" x14ac:dyDescent="0.2">
      <c r="A23" s="23" t="s">
        <v>144</v>
      </c>
      <c r="B23" s="24" t="s">
        <v>19</v>
      </c>
      <c r="C23" s="23" t="s">
        <v>3</v>
      </c>
      <c r="D23" s="23">
        <v>2</v>
      </c>
      <c r="E23" s="50"/>
      <c r="F23" s="25">
        <f t="shared" si="0"/>
        <v>0</v>
      </c>
    </row>
    <row r="24" spans="1:6" x14ac:dyDescent="0.2">
      <c r="A24" s="23" t="s">
        <v>145</v>
      </c>
      <c r="B24" s="24" t="s">
        <v>20</v>
      </c>
      <c r="C24" s="23" t="s">
        <v>3</v>
      </c>
      <c r="D24" s="23">
        <v>2</v>
      </c>
      <c r="E24" s="50"/>
      <c r="F24" s="25">
        <f t="shared" si="0"/>
        <v>0</v>
      </c>
    </row>
    <row r="25" spans="1:6" x14ac:dyDescent="0.2">
      <c r="A25" s="23" t="s">
        <v>146</v>
      </c>
      <c r="B25" s="24" t="s">
        <v>27</v>
      </c>
      <c r="C25" s="23" t="s">
        <v>3</v>
      </c>
      <c r="D25" s="23">
        <v>2</v>
      </c>
      <c r="E25" s="50"/>
      <c r="F25" s="25">
        <f t="shared" si="0"/>
        <v>0</v>
      </c>
    </row>
    <row r="26" spans="1:6" x14ac:dyDescent="0.2">
      <c r="A26" s="23" t="s">
        <v>147</v>
      </c>
      <c r="B26" s="24" t="s">
        <v>26</v>
      </c>
      <c r="C26" s="23" t="s">
        <v>3</v>
      </c>
      <c r="D26" s="23">
        <v>2</v>
      </c>
      <c r="E26" s="50"/>
      <c r="F26" s="25">
        <f t="shared" si="0"/>
        <v>0</v>
      </c>
    </row>
    <row r="27" spans="1:6" x14ac:dyDescent="0.2">
      <c r="A27" s="23" t="s">
        <v>148</v>
      </c>
      <c r="B27" s="24" t="s">
        <v>25</v>
      </c>
      <c r="C27" s="23" t="s">
        <v>3</v>
      </c>
      <c r="D27" s="23">
        <v>2</v>
      </c>
      <c r="E27" s="50"/>
      <c r="F27" s="25">
        <f t="shared" si="0"/>
        <v>0</v>
      </c>
    </row>
    <row r="28" spans="1:6" x14ac:dyDescent="0.2">
      <c r="A28" s="23" t="s">
        <v>149</v>
      </c>
      <c r="B28" s="24" t="s">
        <v>21</v>
      </c>
      <c r="C28" s="23" t="s">
        <v>3</v>
      </c>
      <c r="D28" s="23">
        <v>2</v>
      </c>
      <c r="E28" s="50"/>
      <c r="F28" s="25">
        <f t="shared" si="0"/>
        <v>0</v>
      </c>
    </row>
    <row r="29" spans="1:6" x14ac:dyDescent="0.2">
      <c r="A29" s="23" t="s">
        <v>150</v>
      </c>
      <c r="B29" s="24" t="s">
        <v>22</v>
      </c>
      <c r="C29" s="23" t="s">
        <v>3</v>
      </c>
      <c r="D29" s="23">
        <v>2</v>
      </c>
      <c r="E29" s="50"/>
      <c r="F29" s="25">
        <f t="shared" si="0"/>
        <v>0</v>
      </c>
    </row>
    <row r="30" spans="1:6" x14ac:dyDescent="0.2">
      <c r="A30" s="23" t="s">
        <v>151</v>
      </c>
      <c r="B30" s="24" t="s">
        <v>23</v>
      </c>
      <c r="C30" s="23" t="s">
        <v>3</v>
      </c>
      <c r="D30" s="23">
        <v>2</v>
      </c>
      <c r="E30" s="50"/>
      <c r="F30" s="25">
        <f t="shared" si="0"/>
        <v>0</v>
      </c>
    </row>
    <row r="31" spans="1:6" x14ac:dyDescent="0.2">
      <c r="A31" s="23" t="s">
        <v>152</v>
      </c>
      <c r="B31" s="24" t="s">
        <v>24</v>
      </c>
      <c r="C31" s="23" t="s">
        <v>3</v>
      </c>
      <c r="D31" s="23">
        <v>2</v>
      </c>
      <c r="E31" s="50"/>
      <c r="F31" s="25">
        <f t="shared" si="0"/>
        <v>0</v>
      </c>
    </row>
    <row r="32" spans="1:6" x14ac:dyDescent="0.2">
      <c r="A32" s="23" t="s">
        <v>153</v>
      </c>
      <c r="B32" s="24" t="s">
        <v>28</v>
      </c>
      <c r="C32" s="23" t="s">
        <v>3</v>
      </c>
      <c r="D32" s="23">
        <v>2</v>
      </c>
      <c r="E32" s="50"/>
      <c r="F32" s="25">
        <f t="shared" si="0"/>
        <v>0</v>
      </c>
    </row>
    <row r="33" spans="1:6" x14ac:dyDescent="0.2">
      <c r="A33" s="23" t="s">
        <v>154</v>
      </c>
      <c r="B33" s="24" t="s">
        <v>29</v>
      </c>
      <c r="C33" s="23" t="s">
        <v>3</v>
      </c>
      <c r="D33" s="23">
        <v>2</v>
      </c>
      <c r="E33" s="50"/>
      <c r="F33" s="25">
        <f t="shared" si="0"/>
        <v>0</v>
      </c>
    </row>
    <row r="34" spans="1:6" x14ac:dyDescent="0.2">
      <c r="A34" s="23" t="s">
        <v>155</v>
      </c>
      <c r="B34" s="24" t="s">
        <v>35</v>
      </c>
      <c r="C34" s="23" t="s">
        <v>3</v>
      </c>
      <c r="D34" s="23">
        <v>2</v>
      </c>
      <c r="E34" s="50"/>
      <c r="F34" s="25">
        <f t="shared" si="0"/>
        <v>0</v>
      </c>
    </row>
    <row r="35" spans="1:6" x14ac:dyDescent="0.2">
      <c r="A35" s="23" t="s">
        <v>156</v>
      </c>
      <c r="B35" s="24" t="s">
        <v>31</v>
      </c>
      <c r="C35" s="23" t="s">
        <v>3</v>
      </c>
      <c r="D35" s="23">
        <v>2</v>
      </c>
      <c r="E35" s="50"/>
      <c r="F35" s="25">
        <f t="shared" si="0"/>
        <v>0</v>
      </c>
    </row>
    <row r="36" spans="1:6" x14ac:dyDescent="0.2">
      <c r="A36" s="23" t="s">
        <v>157</v>
      </c>
      <c r="B36" s="24" t="s">
        <v>30</v>
      </c>
      <c r="C36" s="23" t="s">
        <v>3</v>
      </c>
      <c r="D36" s="23">
        <v>2</v>
      </c>
      <c r="E36" s="50"/>
      <c r="F36" s="25">
        <f t="shared" si="0"/>
        <v>0</v>
      </c>
    </row>
    <row r="37" spans="1:6" x14ac:dyDescent="0.2">
      <c r="A37" s="23" t="s">
        <v>158</v>
      </c>
      <c r="B37" s="24" t="s">
        <v>34</v>
      </c>
      <c r="C37" s="23" t="s">
        <v>3</v>
      </c>
      <c r="D37" s="23">
        <v>2</v>
      </c>
      <c r="E37" s="50"/>
      <c r="F37" s="25">
        <f t="shared" si="0"/>
        <v>0</v>
      </c>
    </row>
    <row r="38" spans="1:6" x14ac:dyDescent="0.2">
      <c r="A38" s="23" t="s">
        <v>159</v>
      </c>
      <c r="B38" s="24" t="s">
        <v>32</v>
      </c>
      <c r="C38" s="23" t="s">
        <v>3</v>
      </c>
      <c r="D38" s="23">
        <v>2</v>
      </c>
      <c r="E38" s="50"/>
      <c r="F38" s="25">
        <f t="shared" si="0"/>
        <v>0</v>
      </c>
    </row>
    <row r="39" spans="1:6" x14ac:dyDescent="0.2">
      <c r="A39" s="23" t="s">
        <v>160</v>
      </c>
      <c r="B39" s="24" t="s">
        <v>33</v>
      </c>
      <c r="C39" s="23" t="s">
        <v>3</v>
      </c>
      <c r="D39" s="23">
        <v>2</v>
      </c>
      <c r="E39" s="50"/>
      <c r="F39" s="25">
        <f t="shared" si="0"/>
        <v>0</v>
      </c>
    </row>
    <row r="40" spans="1:6" x14ac:dyDescent="0.2">
      <c r="A40" s="23" t="s">
        <v>161</v>
      </c>
      <c r="B40" s="24" t="s">
        <v>36</v>
      </c>
      <c r="C40" s="23" t="s">
        <v>3</v>
      </c>
      <c r="D40" s="23">
        <v>2</v>
      </c>
      <c r="E40" s="50"/>
      <c r="F40" s="25">
        <f t="shared" si="0"/>
        <v>0</v>
      </c>
    </row>
    <row r="41" spans="1:6" x14ac:dyDescent="0.2">
      <c r="A41" s="23" t="s">
        <v>162</v>
      </c>
      <c r="B41" s="24" t="s">
        <v>37</v>
      </c>
      <c r="C41" s="23" t="s">
        <v>3</v>
      </c>
      <c r="D41" s="23">
        <v>2</v>
      </c>
      <c r="E41" s="50"/>
      <c r="F41" s="25">
        <f t="shared" si="0"/>
        <v>0</v>
      </c>
    </row>
    <row r="42" spans="1:6" x14ac:dyDescent="0.2">
      <c r="A42" s="23" t="s">
        <v>163</v>
      </c>
      <c r="B42" s="24" t="s">
        <v>38</v>
      </c>
      <c r="C42" s="23" t="s">
        <v>3</v>
      </c>
      <c r="D42" s="23">
        <v>2</v>
      </c>
      <c r="E42" s="50"/>
      <c r="F42" s="25">
        <f t="shared" si="0"/>
        <v>0</v>
      </c>
    </row>
    <row r="43" spans="1:6" x14ac:dyDescent="0.2">
      <c r="A43" s="23" t="s">
        <v>164</v>
      </c>
      <c r="B43" s="24" t="s">
        <v>49</v>
      </c>
      <c r="C43" s="23" t="s">
        <v>3</v>
      </c>
      <c r="D43" s="23">
        <v>2</v>
      </c>
      <c r="E43" s="50"/>
      <c r="F43" s="25">
        <f t="shared" si="0"/>
        <v>0</v>
      </c>
    </row>
    <row r="44" spans="1:6" x14ac:dyDescent="0.2">
      <c r="A44" s="23" t="s">
        <v>165</v>
      </c>
      <c r="B44" s="24" t="s">
        <v>2</v>
      </c>
      <c r="C44" s="23" t="s">
        <v>3</v>
      </c>
      <c r="D44" s="23">
        <v>2</v>
      </c>
      <c r="E44" s="50"/>
      <c r="F44" s="25">
        <f t="shared" si="0"/>
        <v>0</v>
      </c>
    </row>
    <row r="45" spans="1:6" x14ac:dyDescent="0.2">
      <c r="A45" s="23" t="s">
        <v>166</v>
      </c>
      <c r="B45" s="24" t="s">
        <v>39</v>
      </c>
      <c r="C45" s="23" t="s">
        <v>3</v>
      </c>
      <c r="D45" s="23">
        <v>2</v>
      </c>
      <c r="E45" s="50"/>
      <c r="F45" s="25">
        <f t="shared" si="0"/>
        <v>0</v>
      </c>
    </row>
    <row r="46" spans="1:6" x14ac:dyDescent="0.2">
      <c r="A46" s="23" t="s">
        <v>167</v>
      </c>
      <c r="B46" s="24" t="s">
        <v>40</v>
      </c>
      <c r="C46" s="23" t="s">
        <v>3</v>
      </c>
      <c r="D46" s="23">
        <v>2</v>
      </c>
      <c r="E46" s="50"/>
      <c r="F46" s="25">
        <f t="shared" si="0"/>
        <v>0</v>
      </c>
    </row>
    <row r="47" spans="1:6" x14ac:dyDescent="0.2">
      <c r="A47" s="23" t="s">
        <v>168</v>
      </c>
      <c r="B47" s="24" t="s">
        <v>41</v>
      </c>
      <c r="C47" s="23" t="s">
        <v>3</v>
      </c>
      <c r="D47" s="23">
        <v>2</v>
      </c>
      <c r="E47" s="50"/>
      <c r="F47" s="25">
        <f t="shared" si="0"/>
        <v>0</v>
      </c>
    </row>
    <row r="48" spans="1:6" x14ac:dyDescent="0.2">
      <c r="A48" s="23" t="s">
        <v>169</v>
      </c>
      <c r="B48" s="24" t="s">
        <v>42</v>
      </c>
      <c r="C48" s="23" t="s">
        <v>3</v>
      </c>
      <c r="D48" s="23">
        <v>2</v>
      </c>
      <c r="E48" s="50"/>
      <c r="F48" s="25">
        <f t="shared" si="0"/>
        <v>0</v>
      </c>
    </row>
    <row r="49" spans="1:7" x14ac:dyDescent="0.2">
      <c r="A49" s="23" t="s">
        <v>170</v>
      </c>
      <c r="B49" s="24" t="s">
        <v>43</v>
      </c>
      <c r="C49" s="23" t="s">
        <v>3</v>
      </c>
      <c r="D49" s="23">
        <v>2</v>
      </c>
      <c r="E49" s="50"/>
      <c r="F49" s="25">
        <f t="shared" si="0"/>
        <v>0</v>
      </c>
    </row>
    <row r="50" spans="1:7" x14ac:dyDescent="0.2">
      <c r="A50" s="23" t="s">
        <v>171</v>
      </c>
      <c r="B50" s="24" t="s">
        <v>44</v>
      </c>
      <c r="C50" s="23" t="s">
        <v>3</v>
      </c>
      <c r="D50" s="23">
        <v>2</v>
      </c>
      <c r="E50" s="50"/>
      <c r="F50" s="25">
        <f t="shared" si="0"/>
        <v>0</v>
      </c>
    </row>
    <row r="51" spans="1:7" x14ac:dyDescent="0.2">
      <c r="A51" s="23" t="s">
        <v>172</v>
      </c>
      <c r="B51" s="24" t="s">
        <v>45</v>
      </c>
      <c r="C51" s="23" t="s">
        <v>3</v>
      </c>
      <c r="D51" s="23">
        <v>2</v>
      </c>
      <c r="E51" s="50"/>
      <c r="F51" s="25">
        <f t="shared" si="0"/>
        <v>0</v>
      </c>
    </row>
    <row r="52" spans="1:7" x14ac:dyDescent="0.2">
      <c r="A52" s="23" t="s">
        <v>173</v>
      </c>
      <c r="B52" s="24" t="s">
        <v>46</v>
      </c>
      <c r="C52" s="23" t="s">
        <v>3</v>
      </c>
      <c r="D52" s="23">
        <v>2</v>
      </c>
      <c r="E52" s="50"/>
      <c r="F52" s="25">
        <f t="shared" si="0"/>
        <v>0</v>
      </c>
    </row>
    <row r="53" spans="1:7" x14ac:dyDescent="0.2">
      <c r="A53" s="23" t="s">
        <v>174</v>
      </c>
      <c r="B53" s="24" t="s">
        <v>47</v>
      </c>
      <c r="C53" s="23" t="s">
        <v>3</v>
      </c>
      <c r="D53" s="23">
        <v>2</v>
      </c>
      <c r="E53" s="50"/>
      <c r="F53" s="25">
        <f t="shared" si="0"/>
        <v>0</v>
      </c>
    </row>
    <row r="54" spans="1:7" x14ac:dyDescent="0.2">
      <c r="A54" s="23" t="s">
        <v>175</v>
      </c>
      <c r="B54" s="24" t="s">
        <v>48</v>
      </c>
      <c r="C54" s="23" t="s">
        <v>3</v>
      </c>
      <c r="D54" s="23">
        <v>2</v>
      </c>
      <c r="E54" s="50"/>
      <c r="F54" s="25">
        <f t="shared" si="0"/>
        <v>0</v>
      </c>
    </row>
    <row r="55" spans="1:7" ht="25.5" x14ac:dyDescent="0.2">
      <c r="A55" s="99"/>
      <c r="B55" s="100"/>
      <c r="C55" s="100"/>
      <c r="D55" s="100"/>
      <c r="E55" s="26" t="s">
        <v>176</v>
      </c>
      <c r="F55" s="27">
        <f>SUM(F13:F54)</f>
        <v>0</v>
      </c>
      <c r="G55" s="28"/>
    </row>
    <row r="57" spans="1:7" x14ac:dyDescent="0.2">
      <c r="A57" s="103" t="s">
        <v>7</v>
      </c>
      <c r="B57" s="103"/>
      <c r="C57" s="15"/>
      <c r="D57" s="15"/>
    </row>
    <row r="59" spans="1:7" x14ac:dyDescent="0.2">
      <c r="A59" s="92" t="s">
        <v>56</v>
      </c>
      <c r="B59" s="92"/>
      <c r="C59" s="92"/>
      <c r="D59" s="92"/>
      <c r="E59" s="92"/>
      <c r="F59" s="92"/>
    </row>
    <row r="60" spans="1:7" ht="38.25" x14ac:dyDescent="0.2">
      <c r="A60" s="17" t="s">
        <v>0</v>
      </c>
      <c r="B60" s="19" t="s">
        <v>6</v>
      </c>
      <c r="C60" s="19" t="s">
        <v>1</v>
      </c>
      <c r="D60" s="20" t="s">
        <v>130</v>
      </c>
      <c r="E60" s="21" t="s">
        <v>131</v>
      </c>
      <c r="F60" s="18" t="s">
        <v>132</v>
      </c>
    </row>
    <row r="61" spans="1:7" x14ac:dyDescent="0.2">
      <c r="A61" s="23" t="s">
        <v>134</v>
      </c>
      <c r="B61" s="29" t="s">
        <v>4</v>
      </c>
      <c r="C61" s="23" t="s">
        <v>122</v>
      </c>
      <c r="D61" s="30">
        <v>480</v>
      </c>
      <c r="E61" s="51"/>
      <c r="F61" s="25">
        <f>E61*D61</f>
        <v>0</v>
      </c>
    </row>
    <row r="62" spans="1:7" x14ac:dyDescent="0.2">
      <c r="A62" s="23" t="s">
        <v>135</v>
      </c>
      <c r="B62" s="29" t="s">
        <v>5</v>
      </c>
      <c r="C62" s="23" t="s">
        <v>122</v>
      </c>
      <c r="D62" s="23">
        <v>480</v>
      </c>
      <c r="E62" s="51"/>
      <c r="F62" s="25">
        <f>E62*D62</f>
        <v>0</v>
      </c>
    </row>
    <row r="63" spans="1:7" ht="25.5" x14ac:dyDescent="0.2">
      <c r="A63" s="31"/>
      <c r="B63" s="15"/>
      <c r="C63" s="15"/>
      <c r="D63" s="15"/>
      <c r="E63" s="26" t="s">
        <v>176</v>
      </c>
      <c r="F63" s="32">
        <f>SUM(F61:F62)</f>
        <v>0</v>
      </c>
    </row>
    <row r="64" spans="1:7" x14ac:dyDescent="0.2">
      <c r="A64" s="33"/>
      <c r="B64" s="34"/>
      <c r="C64" s="34"/>
      <c r="D64" s="34"/>
      <c r="E64" s="35"/>
      <c r="F64" s="36"/>
    </row>
    <row r="65" spans="1:8" ht="24.75" customHeight="1" x14ac:dyDescent="0.2">
      <c r="A65" s="33"/>
      <c r="B65" s="34"/>
      <c r="C65" s="96" t="s">
        <v>177</v>
      </c>
      <c r="D65" s="96"/>
      <c r="E65" s="96"/>
      <c r="F65" s="32">
        <f>F55+F63</f>
        <v>0</v>
      </c>
    </row>
    <row r="66" spans="1:8" x14ac:dyDescent="0.2">
      <c r="A66" s="33"/>
      <c r="B66" s="34"/>
      <c r="C66" s="34"/>
      <c r="D66" s="34"/>
      <c r="F66" s="36"/>
    </row>
    <row r="67" spans="1:8" x14ac:dyDescent="0.2">
      <c r="A67" s="33"/>
      <c r="B67" s="34"/>
      <c r="C67" s="34"/>
      <c r="D67" s="34"/>
      <c r="F67" s="36"/>
    </row>
    <row r="68" spans="1:8" x14ac:dyDescent="0.2">
      <c r="A68" s="37" t="s">
        <v>186</v>
      </c>
      <c r="E68" s="38"/>
      <c r="F68" s="38"/>
    </row>
    <row r="69" spans="1:8" x14ac:dyDescent="0.2">
      <c r="A69" s="39" t="s">
        <v>126</v>
      </c>
      <c r="B69" s="40"/>
      <c r="C69" s="40"/>
      <c r="D69" s="40"/>
      <c r="E69" s="28"/>
      <c r="F69" s="41"/>
      <c r="G69" s="28"/>
      <c r="H69" s="28"/>
    </row>
    <row r="70" spans="1:8" ht="28.5" customHeight="1" x14ac:dyDescent="0.2">
      <c r="A70" s="97" t="s">
        <v>199</v>
      </c>
      <c r="B70" s="97"/>
      <c r="C70" s="97"/>
      <c r="D70" s="97"/>
      <c r="E70" s="97"/>
      <c r="F70" s="97"/>
      <c r="G70" s="28"/>
      <c r="H70" s="28"/>
    </row>
    <row r="71" spans="1:8" ht="27.75" customHeight="1" x14ac:dyDescent="0.2">
      <c r="A71" s="98" t="s">
        <v>200</v>
      </c>
      <c r="B71" s="98"/>
      <c r="C71" s="98"/>
      <c r="D71" s="98"/>
      <c r="E71" s="98"/>
      <c r="F71" s="98"/>
      <c r="G71" s="28"/>
      <c r="H71" s="28"/>
    </row>
    <row r="72" spans="1:8" x14ac:dyDescent="0.2">
      <c r="A72" s="87"/>
      <c r="B72" s="87"/>
      <c r="C72" s="87"/>
      <c r="D72" s="87"/>
      <c r="E72" s="87"/>
      <c r="F72" s="87"/>
      <c r="G72" s="28"/>
      <c r="H72" s="28"/>
    </row>
    <row r="73" spans="1:8" x14ac:dyDescent="0.2">
      <c r="A73" s="39"/>
      <c r="B73" s="40"/>
      <c r="C73" s="40"/>
      <c r="D73" s="40"/>
      <c r="E73" s="28"/>
      <c r="F73" s="41"/>
      <c r="G73" s="28"/>
      <c r="H73" s="28"/>
    </row>
    <row r="74" spans="1:8" x14ac:dyDescent="0.2">
      <c r="E74" s="9"/>
      <c r="F74" s="36"/>
    </row>
    <row r="75" spans="1:8" s="43" customFormat="1" ht="12" x14ac:dyDescent="0.2">
      <c r="A75" s="42" t="s">
        <v>178</v>
      </c>
      <c r="B75" s="1"/>
      <c r="C75" s="2" t="s">
        <v>179</v>
      </c>
      <c r="E75" s="89"/>
      <c r="F75" s="89"/>
    </row>
    <row r="76" spans="1:8" s="43" customFormat="1" ht="12" x14ac:dyDescent="0.2">
      <c r="A76" s="42"/>
      <c r="B76" s="44"/>
      <c r="C76" s="2"/>
      <c r="E76" s="45"/>
      <c r="F76" s="3"/>
    </row>
    <row r="77" spans="1:8" s="43" customFormat="1" ht="12" x14ac:dyDescent="0.2">
      <c r="A77" s="42"/>
      <c r="B77" s="44"/>
      <c r="C77" s="2"/>
      <c r="E77" s="45"/>
      <c r="F77" s="3"/>
    </row>
    <row r="78" spans="1:8" s="43" customFormat="1" ht="12" x14ac:dyDescent="0.2">
      <c r="A78" s="42"/>
      <c r="B78" s="44"/>
      <c r="C78" s="2"/>
      <c r="E78" s="45"/>
      <c r="F78" s="3"/>
    </row>
    <row r="79" spans="1:8" s="42" customFormat="1" ht="12" x14ac:dyDescent="0.2">
      <c r="A79" s="46" t="s">
        <v>180</v>
      </c>
      <c r="B79" s="44"/>
      <c r="C79" s="44"/>
      <c r="D79" s="4"/>
      <c r="E79" s="3"/>
      <c r="F79" s="3"/>
    </row>
    <row r="80" spans="1:8" s="42" customFormat="1" ht="12" x14ac:dyDescent="0.2">
      <c r="A80" s="47" t="s">
        <v>181</v>
      </c>
      <c r="B80" s="44"/>
      <c r="C80" s="44"/>
      <c r="D80" s="4"/>
      <c r="E80" s="3"/>
      <c r="F80" s="3"/>
    </row>
    <row r="81" spans="1:6" s="42" customFormat="1" ht="12" x14ac:dyDescent="0.2">
      <c r="A81" s="47" t="s">
        <v>182</v>
      </c>
      <c r="B81" s="44"/>
      <c r="C81" s="44"/>
      <c r="D81" s="4"/>
      <c r="E81" s="3"/>
      <c r="F81" s="3"/>
    </row>
    <row r="82" spans="1:6" s="42" customFormat="1" ht="12" x14ac:dyDescent="0.25">
      <c r="B82" s="44"/>
      <c r="C82" s="44"/>
      <c r="D82" s="4"/>
      <c r="E82" s="3"/>
      <c r="F82" s="3"/>
    </row>
    <row r="83" spans="1:6" s="42" customFormat="1" ht="12" x14ac:dyDescent="0.25">
      <c r="A83" s="48" t="s">
        <v>183</v>
      </c>
      <c r="B83" s="44"/>
      <c r="C83" s="44"/>
      <c r="D83" s="4"/>
      <c r="E83" s="3"/>
      <c r="F83" s="3"/>
    </row>
    <row r="84" spans="1:6" s="42" customFormat="1" ht="12" x14ac:dyDescent="0.25">
      <c r="A84" s="49" t="s">
        <v>184</v>
      </c>
      <c r="B84" s="44"/>
      <c r="C84" s="44"/>
      <c r="D84" s="4"/>
      <c r="E84" s="3"/>
      <c r="F84" s="3"/>
    </row>
    <row r="85" spans="1:6" s="42" customFormat="1" ht="12" x14ac:dyDescent="0.25">
      <c r="A85" s="49" t="s">
        <v>185</v>
      </c>
      <c r="B85" s="44"/>
      <c r="C85" s="44"/>
      <c r="D85" s="4"/>
      <c r="E85" s="3"/>
      <c r="F85" s="3"/>
    </row>
    <row r="86" spans="1:6" s="42" customFormat="1" ht="12" x14ac:dyDescent="0.25">
      <c r="A86" s="49" t="s">
        <v>187</v>
      </c>
      <c r="B86" s="44"/>
      <c r="C86" s="44"/>
      <c r="D86" s="4"/>
      <c r="E86" s="3"/>
      <c r="F86" s="3"/>
    </row>
    <row r="87" spans="1:6" s="42" customFormat="1" ht="12" x14ac:dyDescent="0.25"/>
  </sheetData>
  <sheetProtection algorithmName="SHA-512" hashValue="7uqvmKLaIIbDglfXlj1BHimVTnBHheQ063f1J3CFZ8psARIylzEwmHw1DbsqF9Vw5lSiFNheP9QePNe2yw7Fiw==" saltValue="w8tBPlrXAlW/TXDDGDSDZA==" spinCount="100000" sheet="1" objects="1" scenarios="1"/>
  <mergeCells count="11">
    <mergeCell ref="E75:F75"/>
    <mergeCell ref="C65:E65"/>
    <mergeCell ref="A55:D55"/>
    <mergeCell ref="C4:F4"/>
    <mergeCell ref="C6:F6"/>
    <mergeCell ref="A9:F9"/>
    <mergeCell ref="A11:F11"/>
    <mergeCell ref="A59:F59"/>
    <mergeCell ref="A57:B57"/>
    <mergeCell ref="A70:F70"/>
    <mergeCell ref="A71:F71"/>
  </mergeCells>
  <phoneticPr fontId="1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DD47-DFF8-4C6C-99E8-0CDE47EEDD68}">
  <sheetPr>
    <pageSetUpPr fitToPage="1"/>
  </sheetPr>
  <dimension ref="A1:H62"/>
  <sheetViews>
    <sheetView topLeftCell="A28" zoomScale="115" zoomScaleNormal="115" workbookViewId="0">
      <selection activeCell="A48" sqref="A48"/>
    </sheetView>
  </sheetViews>
  <sheetFormatPr defaultRowHeight="12.75" x14ac:dyDescent="0.2"/>
  <cols>
    <col min="1" max="1" width="12.5703125" style="10" customWidth="1"/>
    <col min="2" max="2" width="54.140625" style="10" customWidth="1"/>
    <col min="3" max="4" width="9.140625" style="10"/>
    <col min="5" max="5" width="19.28515625" style="10" customWidth="1"/>
    <col min="6" max="6" width="19.85546875" style="10" customWidth="1"/>
    <col min="7" max="16384" width="9.140625" style="10"/>
  </cols>
  <sheetData>
    <row r="1" spans="1:8" x14ac:dyDescent="0.2">
      <c r="A1" s="9" t="s">
        <v>127</v>
      </c>
    </row>
    <row r="3" spans="1:8" x14ac:dyDescent="0.2">
      <c r="A3" s="11"/>
    </row>
    <row r="4" spans="1:8" x14ac:dyDescent="0.2">
      <c r="B4" s="12" t="s">
        <v>128</v>
      </c>
      <c r="C4" s="101"/>
      <c r="D4" s="101"/>
      <c r="E4" s="101"/>
      <c r="F4" s="101"/>
    </row>
    <row r="6" spans="1:8" x14ac:dyDescent="0.2">
      <c r="B6" s="13" t="s">
        <v>129</v>
      </c>
      <c r="C6" s="90"/>
      <c r="D6" s="90"/>
      <c r="E6" s="90"/>
      <c r="F6" s="90"/>
    </row>
    <row r="7" spans="1:8" x14ac:dyDescent="0.2">
      <c r="A7" s="9"/>
    </row>
    <row r="8" spans="1:8" x14ac:dyDescent="0.2">
      <c r="A8" s="14"/>
      <c r="B8" s="15"/>
      <c r="C8" s="15"/>
      <c r="D8" s="15"/>
      <c r="E8" s="15"/>
      <c r="F8" s="15"/>
      <c r="G8" s="15"/>
      <c r="H8" s="15"/>
    </row>
    <row r="9" spans="1:8" ht="12.75" customHeight="1" x14ac:dyDescent="0.2">
      <c r="A9" s="91" t="s">
        <v>110</v>
      </c>
      <c r="B9" s="91"/>
      <c r="C9" s="91"/>
      <c r="D9" s="91"/>
      <c r="E9" s="91"/>
      <c r="F9" s="91"/>
      <c r="G9" s="15"/>
      <c r="H9" s="15"/>
    </row>
    <row r="10" spans="1:8" x14ac:dyDescent="0.2">
      <c r="A10" s="52"/>
      <c r="B10" s="53"/>
      <c r="C10" s="53"/>
      <c r="D10" s="53"/>
    </row>
    <row r="11" spans="1:8" x14ac:dyDescent="0.2">
      <c r="A11" s="93" t="s">
        <v>55</v>
      </c>
      <c r="B11" s="94"/>
      <c r="C11" s="94"/>
      <c r="D11" s="94"/>
      <c r="E11" s="94"/>
      <c r="F11" s="95"/>
    </row>
    <row r="12" spans="1:8" ht="38.25" x14ac:dyDescent="0.2">
      <c r="A12" s="17" t="s">
        <v>0</v>
      </c>
      <c r="B12" s="18" t="s">
        <v>133</v>
      </c>
      <c r="C12" s="19" t="s">
        <v>188</v>
      </c>
      <c r="D12" s="20" t="s">
        <v>130</v>
      </c>
      <c r="E12" s="21" t="s">
        <v>131</v>
      </c>
      <c r="F12" s="18" t="s">
        <v>132</v>
      </c>
    </row>
    <row r="13" spans="1:8" x14ac:dyDescent="0.2">
      <c r="A13" s="54" t="s">
        <v>134</v>
      </c>
      <c r="B13" s="55" t="s">
        <v>57</v>
      </c>
      <c r="C13" s="56" t="s">
        <v>3</v>
      </c>
      <c r="D13" s="23">
        <v>5</v>
      </c>
      <c r="E13" s="65"/>
      <c r="F13" s="25">
        <f>E13*D13</f>
        <v>0</v>
      </c>
    </row>
    <row r="14" spans="1:8" x14ac:dyDescent="0.2">
      <c r="A14" s="54" t="s">
        <v>135</v>
      </c>
      <c r="B14" s="55" t="s">
        <v>8</v>
      </c>
      <c r="C14" s="56" t="s">
        <v>3</v>
      </c>
      <c r="D14" s="23">
        <v>4</v>
      </c>
      <c r="E14" s="65"/>
      <c r="F14" s="25">
        <f t="shared" ref="F14:F20" si="0">E14*D14</f>
        <v>0</v>
      </c>
    </row>
    <row r="15" spans="1:8" x14ac:dyDescent="0.2">
      <c r="A15" s="54" t="s">
        <v>136</v>
      </c>
      <c r="B15" s="55" t="s">
        <v>50</v>
      </c>
      <c r="C15" s="56" t="s">
        <v>3</v>
      </c>
      <c r="D15" s="23">
        <v>5</v>
      </c>
      <c r="E15" s="65"/>
      <c r="F15" s="25">
        <f t="shared" si="0"/>
        <v>0</v>
      </c>
    </row>
    <row r="16" spans="1:8" x14ac:dyDescent="0.2">
      <c r="A16" s="54" t="s">
        <v>137</v>
      </c>
      <c r="B16" s="66" t="s">
        <v>58</v>
      </c>
      <c r="C16" s="56" t="s">
        <v>3</v>
      </c>
      <c r="D16" s="23">
        <v>5</v>
      </c>
      <c r="E16" s="65"/>
      <c r="F16" s="25">
        <f t="shared" si="0"/>
        <v>0</v>
      </c>
    </row>
    <row r="17" spans="1:6" x14ac:dyDescent="0.2">
      <c r="A17" s="54" t="s">
        <v>138</v>
      </c>
      <c r="B17" s="66" t="s">
        <v>51</v>
      </c>
      <c r="C17" s="56" t="s">
        <v>3</v>
      </c>
      <c r="D17" s="23">
        <v>5</v>
      </c>
      <c r="E17" s="65"/>
      <c r="F17" s="25">
        <f t="shared" si="0"/>
        <v>0</v>
      </c>
    </row>
    <row r="18" spans="1:6" x14ac:dyDescent="0.2">
      <c r="A18" s="54" t="s">
        <v>139</v>
      </c>
      <c r="B18" s="66" t="s">
        <v>52</v>
      </c>
      <c r="C18" s="56" t="s">
        <v>3</v>
      </c>
      <c r="D18" s="23">
        <v>5</v>
      </c>
      <c r="E18" s="65"/>
      <c r="F18" s="25">
        <f t="shared" si="0"/>
        <v>0</v>
      </c>
    </row>
    <row r="19" spans="1:6" x14ac:dyDescent="0.2">
      <c r="A19" s="54" t="s">
        <v>140</v>
      </c>
      <c r="B19" s="66" t="s">
        <v>53</v>
      </c>
      <c r="C19" s="56" t="s">
        <v>3</v>
      </c>
      <c r="D19" s="23">
        <v>5</v>
      </c>
      <c r="E19" s="65"/>
      <c r="F19" s="25">
        <f t="shared" si="0"/>
        <v>0</v>
      </c>
    </row>
    <row r="20" spans="1:6" x14ac:dyDescent="0.2">
      <c r="A20" s="54" t="s">
        <v>141</v>
      </c>
      <c r="B20" s="55" t="s">
        <v>54</v>
      </c>
      <c r="C20" s="56" t="s">
        <v>3</v>
      </c>
      <c r="D20" s="30">
        <v>4</v>
      </c>
      <c r="E20" s="65"/>
      <c r="F20" s="25">
        <f t="shared" si="0"/>
        <v>0</v>
      </c>
    </row>
    <row r="21" spans="1:6" ht="25.5" x14ac:dyDescent="0.2">
      <c r="A21" s="54" t="s">
        <v>142</v>
      </c>
      <c r="B21" s="55" t="s">
        <v>111</v>
      </c>
      <c r="C21" s="23" t="s">
        <v>3</v>
      </c>
      <c r="D21" s="23">
        <v>2</v>
      </c>
      <c r="E21" s="65"/>
      <c r="F21" s="25">
        <f>D21*E21</f>
        <v>0</v>
      </c>
    </row>
    <row r="22" spans="1:6" x14ac:dyDescent="0.2">
      <c r="A22" s="23" t="s">
        <v>143</v>
      </c>
      <c r="B22" s="55" t="s">
        <v>112</v>
      </c>
      <c r="C22" s="23" t="s">
        <v>113</v>
      </c>
      <c r="D22" s="23">
        <v>2</v>
      </c>
      <c r="E22" s="65"/>
      <c r="F22" s="25">
        <f t="shared" ref="F22:F23" si="1">D22*E22</f>
        <v>0</v>
      </c>
    </row>
    <row r="23" spans="1:6" x14ac:dyDescent="0.2">
      <c r="A23" s="23" t="s">
        <v>144</v>
      </c>
      <c r="B23" s="55" t="s">
        <v>114</v>
      </c>
      <c r="C23" s="23" t="s">
        <v>113</v>
      </c>
      <c r="D23" s="23">
        <v>10</v>
      </c>
      <c r="E23" s="65"/>
      <c r="F23" s="25">
        <f t="shared" si="1"/>
        <v>0</v>
      </c>
    </row>
    <row r="24" spans="1:6" ht="38.25" x14ac:dyDescent="0.2">
      <c r="A24" s="58"/>
      <c r="B24" s="9"/>
      <c r="E24" s="26" t="s">
        <v>176</v>
      </c>
      <c r="F24" s="32">
        <f>SUM(F13:F23)</f>
        <v>0</v>
      </c>
    </row>
    <row r="25" spans="1:6" x14ac:dyDescent="0.2">
      <c r="A25" s="58"/>
      <c r="B25" s="9"/>
      <c r="E25" s="31"/>
      <c r="F25" s="36"/>
    </row>
    <row r="26" spans="1:6" x14ac:dyDescent="0.2">
      <c r="A26" s="58"/>
      <c r="B26" s="9"/>
      <c r="E26" s="31"/>
      <c r="F26" s="36"/>
    </row>
    <row r="27" spans="1:6" x14ac:dyDescent="0.2">
      <c r="A27" s="92" t="s">
        <v>56</v>
      </c>
      <c r="B27" s="92"/>
      <c r="C27" s="92"/>
      <c r="D27" s="92"/>
      <c r="E27" s="92"/>
      <c r="F27" s="92"/>
    </row>
    <row r="28" spans="1:6" ht="38.25" x14ac:dyDescent="0.2">
      <c r="A28" s="17" t="s">
        <v>0</v>
      </c>
      <c r="B28" s="18" t="s">
        <v>133</v>
      </c>
      <c r="C28" s="19" t="s">
        <v>188</v>
      </c>
      <c r="D28" s="20" t="s">
        <v>130</v>
      </c>
      <c r="E28" s="21" t="s">
        <v>131</v>
      </c>
      <c r="F28" s="18" t="s">
        <v>132</v>
      </c>
    </row>
    <row r="29" spans="1:6" x14ac:dyDescent="0.2">
      <c r="A29" s="23" t="s">
        <v>134</v>
      </c>
      <c r="B29" s="29" t="s">
        <v>4</v>
      </c>
      <c r="C29" s="23" t="s">
        <v>3</v>
      </c>
      <c r="D29" s="23">
        <v>150</v>
      </c>
      <c r="E29" s="51"/>
      <c r="F29" s="25">
        <f>D29*E29</f>
        <v>0</v>
      </c>
    </row>
    <row r="30" spans="1:6" x14ac:dyDescent="0.2">
      <c r="A30" s="23" t="s">
        <v>135</v>
      </c>
      <c r="B30" s="29" t="s">
        <v>5</v>
      </c>
      <c r="C30" s="23" t="s">
        <v>3</v>
      </c>
      <c r="D30" s="23">
        <v>150</v>
      </c>
      <c r="E30" s="51"/>
      <c r="F30" s="25">
        <f>D30*E30</f>
        <v>0</v>
      </c>
    </row>
    <row r="31" spans="1:6" ht="38.25" x14ac:dyDescent="0.2">
      <c r="A31" s="31"/>
      <c r="B31" s="31"/>
      <c r="C31" s="31"/>
      <c r="D31" s="31"/>
      <c r="E31" s="26" t="s">
        <v>176</v>
      </c>
      <c r="F31" s="59">
        <f>SUM(F29:F30)</f>
        <v>0</v>
      </c>
    </row>
    <row r="32" spans="1:6" x14ac:dyDescent="0.2">
      <c r="A32" s="31"/>
      <c r="B32" s="31"/>
      <c r="C32" s="31"/>
      <c r="D32" s="31"/>
      <c r="E32" s="31"/>
      <c r="F32" s="36"/>
    </row>
    <row r="33" spans="1:8" x14ac:dyDescent="0.2">
      <c r="A33" s="33"/>
      <c r="B33" s="34"/>
      <c r="C33" s="34"/>
      <c r="D33" s="34"/>
      <c r="F33" s="36"/>
    </row>
    <row r="34" spans="1:8" ht="32.25" customHeight="1" x14ac:dyDescent="0.2">
      <c r="A34" s="33"/>
      <c r="B34" s="34"/>
      <c r="C34" s="96" t="s">
        <v>189</v>
      </c>
      <c r="D34" s="96"/>
      <c r="E34" s="96"/>
      <c r="F34" s="32">
        <f>F24+F31</f>
        <v>0</v>
      </c>
    </row>
    <row r="35" spans="1:8" x14ac:dyDescent="0.2">
      <c r="A35" s="33"/>
      <c r="B35" s="34"/>
      <c r="C35" s="34"/>
      <c r="D35" s="34"/>
      <c r="F35" s="36"/>
    </row>
    <row r="36" spans="1:8" x14ac:dyDescent="0.2">
      <c r="A36" s="37" t="s">
        <v>186</v>
      </c>
      <c r="E36" s="28"/>
      <c r="F36" s="38"/>
    </row>
    <row r="37" spans="1:8" x14ac:dyDescent="0.2">
      <c r="A37" s="10" t="s">
        <v>126</v>
      </c>
      <c r="E37" s="9"/>
      <c r="F37" s="36"/>
    </row>
    <row r="38" spans="1:8" ht="15" customHeight="1" x14ac:dyDescent="0.2">
      <c r="A38" s="104" t="s">
        <v>201</v>
      </c>
      <c r="B38" s="104"/>
      <c r="C38" s="104"/>
      <c r="D38" s="104"/>
      <c r="E38" s="104"/>
      <c r="F38" s="104"/>
    </row>
    <row r="39" spans="1:8" x14ac:dyDescent="0.2">
      <c r="A39" s="104"/>
      <c r="B39" s="104"/>
      <c r="C39" s="104"/>
      <c r="D39" s="104"/>
      <c r="E39" s="104"/>
      <c r="F39" s="104"/>
      <c r="G39" s="28"/>
      <c r="H39" s="28"/>
    </row>
    <row r="40" spans="1:8" x14ac:dyDescent="0.2">
      <c r="A40" s="104"/>
      <c r="B40" s="104"/>
      <c r="C40" s="104"/>
      <c r="D40" s="104"/>
      <c r="E40" s="104"/>
      <c r="F40" s="104"/>
    </row>
    <row r="41" spans="1:8" ht="6.75" customHeight="1" x14ac:dyDescent="0.2">
      <c r="A41" s="104"/>
      <c r="B41" s="104"/>
      <c r="C41" s="104"/>
      <c r="D41" s="104"/>
      <c r="E41" s="104"/>
      <c r="F41" s="104"/>
    </row>
    <row r="42" spans="1:8" hidden="1" x14ac:dyDescent="0.2">
      <c r="A42" s="104"/>
      <c r="B42" s="104"/>
      <c r="C42" s="104"/>
      <c r="D42" s="104"/>
      <c r="E42" s="104"/>
      <c r="F42" s="104"/>
    </row>
    <row r="43" spans="1:8" hidden="1" x14ac:dyDescent="0.2">
      <c r="A43" s="104"/>
      <c r="B43" s="104"/>
      <c r="C43" s="104"/>
      <c r="D43" s="104"/>
      <c r="E43" s="104"/>
      <c r="F43" s="104"/>
    </row>
    <row r="44" spans="1:8" hidden="1" x14ac:dyDescent="0.2">
      <c r="A44" s="104"/>
      <c r="B44" s="104"/>
      <c r="C44" s="104"/>
      <c r="D44" s="104"/>
      <c r="E44" s="104"/>
      <c r="F44" s="104"/>
    </row>
    <row r="45" spans="1:8" ht="28.5" customHeight="1" x14ac:dyDescent="0.2">
      <c r="A45" s="97" t="s">
        <v>199</v>
      </c>
      <c r="B45" s="97"/>
      <c r="C45" s="97"/>
      <c r="D45" s="97"/>
      <c r="E45" s="97"/>
      <c r="F45" s="97"/>
      <c r="G45" s="28"/>
      <c r="H45" s="28"/>
    </row>
    <row r="46" spans="1:8" ht="27.75" customHeight="1" x14ac:dyDescent="0.2">
      <c r="A46" s="98" t="s">
        <v>200</v>
      </c>
      <c r="B46" s="98"/>
      <c r="C46" s="98"/>
      <c r="D46" s="98"/>
      <c r="E46" s="98"/>
      <c r="F46" s="98"/>
      <c r="G46" s="28"/>
      <c r="H46" s="28"/>
    </row>
    <row r="47" spans="1:8" x14ac:dyDescent="0.2">
      <c r="A47" s="87"/>
      <c r="B47" s="87"/>
      <c r="C47" s="87"/>
      <c r="D47" s="87"/>
      <c r="E47" s="87"/>
      <c r="F47" s="87"/>
      <c r="G47" s="28"/>
      <c r="H47" s="28"/>
    </row>
    <row r="48" spans="1:8" x14ac:dyDescent="0.2">
      <c r="A48" s="87"/>
      <c r="B48" s="87"/>
      <c r="C48" s="87"/>
      <c r="D48" s="87"/>
      <c r="E48" s="87"/>
      <c r="F48" s="87"/>
      <c r="G48" s="28"/>
      <c r="H48" s="28"/>
    </row>
    <row r="50" spans="1:6" x14ac:dyDescent="0.2">
      <c r="A50" s="60" t="s">
        <v>178</v>
      </c>
      <c r="B50" s="5"/>
      <c r="C50" s="105" t="s">
        <v>179</v>
      </c>
      <c r="D50" s="105"/>
      <c r="E50" s="90"/>
      <c r="F50" s="90"/>
    </row>
    <row r="51" spans="1:6" x14ac:dyDescent="0.2">
      <c r="A51" s="60"/>
      <c r="B51" s="61"/>
      <c r="C51" s="6"/>
      <c r="E51" s="39"/>
      <c r="F51" s="7"/>
    </row>
    <row r="52" spans="1:6" x14ac:dyDescent="0.2">
      <c r="A52" s="60"/>
      <c r="B52" s="61"/>
      <c r="C52" s="6"/>
      <c r="E52" s="39"/>
      <c r="F52" s="7"/>
    </row>
    <row r="53" spans="1:6" x14ac:dyDescent="0.2">
      <c r="A53" s="60"/>
      <c r="B53" s="61"/>
      <c r="C53" s="6"/>
      <c r="E53" s="39"/>
      <c r="F53" s="7"/>
    </row>
    <row r="54" spans="1:6" s="60" customFormat="1" x14ac:dyDescent="0.2">
      <c r="A54" s="62" t="s">
        <v>180</v>
      </c>
      <c r="B54" s="61"/>
      <c r="C54" s="61"/>
      <c r="D54" s="8"/>
      <c r="E54" s="7"/>
      <c r="F54" s="7"/>
    </row>
    <row r="55" spans="1:6" s="60" customFormat="1" x14ac:dyDescent="0.2">
      <c r="A55" s="11" t="s">
        <v>190</v>
      </c>
      <c r="B55" s="61"/>
      <c r="C55" s="61"/>
      <c r="D55" s="8"/>
      <c r="E55" s="7"/>
      <c r="F55" s="7"/>
    </row>
    <row r="56" spans="1:6" s="60" customFormat="1" x14ac:dyDescent="0.2">
      <c r="A56" s="11" t="s">
        <v>182</v>
      </c>
      <c r="B56" s="61"/>
      <c r="C56" s="61"/>
      <c r="D56" s="8"/>
      <c r="E56" s="7"/>
      <c r="F56" s="7"/>
    </row>
    <row r="57" spans="1:6" s="60" customFormat="1" x14ac:dyDescent="0.25">
      <c r="B57" s="61"/>
      <c r="C57" s="61"/>
      <c r="D57" s="8"/>
      <c r="E57" s="7"/>
      <c r="F57" s="7"/>
    </row>
    <row r="58" spans="1:6" s="60" customFormat="1" x14ac:dyDescent="0.25">
      <c r="A58" s="63" t="s">
        <v>183</v>
      </c>
      <c r="B58" s="61"/>
      <c r="C58" s="61"/>
      <c r="D58" s="8"/>
      <c r="E58" s="7"/>
      <c r="F58" s="7"/>
    </row>
    <row r="59" spans="1:6" s="60" customFormat="1" x14ac:dyDescent="0.25">
      <c r="A59" s="64" t="s">
        <v>184</v>
      </c>
      <c r="B59" s="61"/>
      <c r="C59" s="61"/>
      <c r="D59" s="8"/>
      <c r="E59" s="7"/>
      <c r="F59" s="7"/>
    </row>
    <row r="60" spans="1:6" s="60" customFormat="1" x14ac:dyDescent="0.25">
      <c r="A60" s="64" t="s">
        <v>185</v>
      </c>
      <c r="B60" s="61"/>
      <c r="C60" s="61"/>
      <c r="D60" s="8"/>
      <c r="E60" s="7"/>
      <c r="F60" s="7"/>
    </row>
    <row r="61" spans="1:6" s="60" customFormat="1" x14ac:dyDescent="0.25">
      <c r="A61" s="64" t="s">
        <v>187</v>
      </c>
      <c r="B61" s="61"/>
      <c r="C61" s="61"/>
      <c r="D61" s="8"/>
      <c r="E61" s="7"/>
      <c r="F61" s="7"/>
    </row>
    <row r="62" spans="1:6" s="60" customFormat="1" x14ac:dyDescent="0.25"/>
  </sheetData>
  <sheetProtection algorithmName="SHA-512" hashValue="FxeM3dSUOY1utBTfEgqUX3jstfdP3bnvq80IELdbI9PkYMJv+72VU7bu7a6cJfTGYP6513ro+7xB1GTPhwKzWg==" saltValue="bbyob/BOG7QsgKs72r9Ntg==" spinCount="100000" sheet="1" objects="1" scenarios="1"/>
  <mergeCells count="11">
    <mergeCell ref="C4:F4"/>
    <mergeCell ref="C6:F6"/>
    <mergeCell ref="A38:F44"/>
    <mergeCell ref="C34:E34"/>
    <mergeCell ref="C50:D50"/>
    <mergeCell ref="A9:F9"/>
    <mergeCell ref="A11:F11"/>
    <mergeCell ref="A27:F27"/>
    <mergeCell ref="E50:F50"/>
    <mergeCell ref="A45:F45"/>
    <mergeCell ref="A46:F46"/>
  </mergeCells>
  <phoneticPr fontId="10" type="noConversion"/>
  <pageMargins left="0.7" right="0.7" top="0.75" bottom="0.75" header="0.3" footer="0.3"/>
  <pageSetup paperSize="9" scale="4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C8DFB-FAB9-4FF4-A0B7-D5323091BCE5}">
  <sheetPr>
    <pageSetUpPr fitToPage="1"/>
  </sheetPr>
  <dimension ref="A1:H78"/>
  <sheetViews>
    <sheetView tabSelected="1" topLeftCell="A49" zoomScaleNormal="100" workbookViewId="0">
      <selection activeCell="B76" sqref="B76"/>
    </sheetView>
  </sheetViews>
  <sheetFormatPr defaultRowHeight="12.75" x14ac:dyDescent="0.2"/>
  <cols>
    <col min="1" max="1" width="10.7109375" style="37" customWidth="1"/>
    <col min="2" max="2" width="81.140625" style="10" customWidth="1"/>
    <col min="3" max="3" width="12.5703125" style="10" customWidth="1"/>
    <col min="4" max="4" width="12.28515625" style="10" customWidth="1"/>
    <col min="5" max="5" width="20.7109375" style="38" customWidth="1"/>
    <col min="6" max="6" width="22.7109375" style="38" customWidth="1"/>
    <col min="7" max="16384" width="9.140625" style="10"/>
  </cols>
  <sheetData>
    <row r="1" spans="1:8" x14ac:dyDescent="0.2">
      <c r="A1" s="9" t="s">
        <v>127</v>
      </c>
      <c r="E1" s="10"/>
      <c r="F1" s="10"/>
    </row>
    <row r="2" spans="1:8" x14ac:dyDescent="0.2">
      <c r="A2" s="10"/>
      <c r="E2" s="10"/>
      <c r="F2" s="10"/>
    </row>
    <row r="3" spans="1:8" x14ac:dyDescent="0.2">
      <c r="A3" s="11"/>
      <c r="E3" s="10"/>
      <c r="F3" s="10"/>
    </row>
    <row r="4" spans="1:8" x14ac:dyDescent="0.2">
      <c r="A4" s="10"/>
      <c r="B4" s="12" t="s">
        <v>128</v>
      </c>
      <c r="C4" s="101"/>
      <c r="D4" s="101"/>
      <c r="E4" s="101"/>
      <c r="F4" s="101"/>
    </row>
    <row r="5" spans="1:8" x14ac:dyDescent="0.2">
      <c r="A5" s="10"/>
      <c r="E5" s="10"/>
      <c r="F5" s="10"/>
    </row>
    <row r="6" spans="1:8" x14ac:dyDescent="0.2">
      <c r="A6" s="10"/>
      <c r="B6" s="13" t="s">
        <v>129</v>
      </c>
      <c r="C6" s="90"/>
      <c r="D6" s="90"/>
      <c r="E6" s="90"/>
      <c r="F6" s="90"/>
    </row>
    <row r="9" spans="1:8" s="35" customFormat="1" x14ac:dyDescent="0.2">
      <c r="A9" s="91" t="s">
        <v>192</v>
      </c>
      <c r="B9" s="91"/>
      <c r="C9" s="91"/>
      <c r="D9" s="91"/>
      <c r="E9" s="91"/>
      <c r="F9" s="91"/>
      <c r="G9" s="15"/>
      <c r="H9" s="15"/>
    </row>
    <row r="11" spans="1:8" x14ac:dyDescent="0.2">
      <c r="A11" s="93" t="s">
        <v>55</v>
      </c>
      <c r="B11" s="94"/>
      <c r="C11" s="94"/>
      <c r="D11" s="94"/>
      <c r="E11" s="94"/>
      <c r="F11" s="95"/>
    </row>
    <row r="12" spans="1:8" ht="25.5" x14ac:dyDescent="0.2">
      <c r="A12" s="17" t="s">
        <v>0</v>
      </c>
      <c r="B12" s="18" t="s">
        <v>133</v>
      </c>
      <c r="C12" s="19" t="s">
        <v>188</v>
      </c>
      <c r="D12" s="20" t="s">
        <v>130</v>
      </c>
      <c r="E12" s="21" t="s">
        <v>131</v>
      </c>
      <c r="F12" s="18" t="s">
        <v>132</v>
      </c>
    </row>
    <row r="13" spans="1:8" x14ac:dyDescent="0.2">
      <c r="A13" s="30" t="s">
        <v>134</v>
      </c>
      <c r="B13" s="67" t="s">
        <v>59</v>
      </c>
      <c r="C13" s="30" t="s">
        <v>3</v>
      </c>
      <c r="D13" s="30">
        <v>4</v>
      </c>
      <c r="E13" s="65"/>
      <c r="F13" s="25">
        <f>E13*D13</f>
        <v>0</v>
      </c>
    </row>
    <row r="14" spans="1:8" x14ac:dyDescent="0.2">
      <c r="A14" s="30" t="s">
        <v>135</v>
      </c>
      <c r="B14" s="67" t="s">
        <v>60</v>
      </c>
      <c r="C14" s="30" t="s">
        <v>3</v>
      </c>
      <c r="D14" s="30">
        <v>4</v>
      </c>
      <c r="E14" s="65"/>
      <c r="F14" s="25">
        <f t="shared" ref="F14:F42" si="0">E14*D14</f>
        <v>0</v>
      </c>
    </row>
    <row r="15" spans="1:8" x14ac:dyDescent="0.2">
      <c r="A15" s="30" t="s">
        <v>136</v>
      </c>
      <c r="B15" s="67" t="s">
        <v>61</v>
      </c>
      <c r="C15" s="30" t="s">
        <v>3</v>
      </c>
      <c r="D15" s="30">
        <v>4</v>
      </c>
      <c r="E15" s="65"/>
      <c r="F15" s="25">
        <f t="shared" si="0"/>
        <v>0</v>
      </c>
    </row>
    <row r="16" spans="1:8" x14ac:dyDescent="0.2">
      <c r="A16" s="30" t="s">
        <v>137</v>
      </c>
      <c r="B16" s="67" t="s">
        <v>62</v>
      </c>
      <c r="C16" s="30" t="s">
        <v>3</v>
      </c>
      <c r="D16" s="30">
        <v>2</v>
      </c>
      <c r="E16" s="65"/>
      <c r="F16" s="25">
        <f t="shared" si="0"/>
        <v>0</v>
      </c>
    </row>
    <row r="17" spans="1:6" x14ac:dyDescent="0.2">
      <c r="A17" s="30" t="s">
        <v>138</v>
      </c>
      <c r="B17" s="67" t="s">
        <v>63</v>
      </c>
      <c r="C17" s="30" t="s">
        <v>3</v>
      </c>
      <c r="D17" s="30">
        <v>4</v>
      </c>
      <c r="E17" s="65"/>
      <c r="F17" s="25">
        <f t="shared" si="0"/>
        <v>0</v>
      </c>
    </row>
    <row r="18" spans="1:6" x14ac:dyDescent="0.2">
      <c r="A18" s="30" t="s">
        <v>139</v>
      </c>
      <c r="B18" s="67" t="s">
        <v>64</v>
      </c>
      <c r="C18" s="30" t="s">
        <v>3</v>
      </c>
      <c r="D18" s="30">
        <v>4</v>
      </c>
      <c r="E18" s="65"/>
      <c r="F18" s="25">
        <f t="shared" si="0"/>
        <v>0</v>
      </c>
    </row>
    <row r="19" spans="1:6" x14ac:dyDescent="0.2">
      <c r="A19" s="30" t="s">
        <v>140</v>
      </c>
      <c r="B19" s="67" t="s">
        <v>65</v>
      </c>
      <c r="C19" s="30" t="s">
        <v>3</v>
      </c>
      <c r="D19" s="30">
        <v>4</v>
      </c>
      <c r="E19" s="65"/>
      <c r="F19" s="25">
        <f t="shared" si="0"/>
        <v>0</v>
      </c>
    </row>
    <row r="20" spans="1:6" x14ac:dyDescent="0.2">
      <c r="A20" s="30" t="s">
        <v>141</v>
      </c>
      <c r="B20" s="67" t="s">
        <v>66</v>
      </c>
      <c r="C20" s="30" t="s">
        <v>3</v>
      </c>
      <c r="D20" s="30">
        <v>4</v>
      </c>
      <c r="E20" s="65"/>
      <c r="F20" s="25">
        <f t="shared" si="0"/>
        <v>0</v>
      </c>
    </row>
    <row r="21" spans="1:6" x14ac:dyDescent="0.2">
      <c r="A21" s="30" t="s">
        <v>142</v>
      </c>
      <c r="B21" s="67" t="s">
        <v>67</v>
      </c>
      <c r="C21" s="30" t="s">
        <v>3</v>
      </c>
      <c r="D21" s="30">
        <v>4</v>
      </c>
      <c r="E21" s="65"/>
      <c r="F21" s="25">
        <f t="shared" si="0"/>
        <v>0</v>
      </c>
    </row>
    <row r="22" spans="1:6" x14ac:dyDescent="0.2">
      <c r="A22" s="30" t="s">
        <v>143</v>
      </c>
      <c r="B22" s="67" t="s">
        <v>68</v>
      </c>
      <c r="C22" s="30" t="s">
        <v>3</v>
      </c>
      <c r="D22" s="30">
        <v>4</v>
      </c>
      <c r="E22" s="65"/>
      <c r="F22" s="25">
        <f t="shared" si="0"/>
        <v>0</v>
      </c>
    </row>
    <row r="23" spans="1:6" x14ac:dyDescent="0.2">
      <c r="A23" s="30" t="s">
        <v>144</v>
      </c>
      <c r="B23" s="67" t="s">
        <v>69</v>
      </c>
      <c r="C23" s="30" t="s">
        <v>3</v>
      </c>
      <c r="D23" s="30">
        <v>4</v>
      </c>
      <c r="E23" s="65"/>
      <c r="F23" s="25">
        <f t="shared" si="0"/>
        <v>0</v>
      </c>
    </row>
    <row r="24" spans="1:6" x14ac:dyDescent="0.2">
      <c r="A24" s="30" t="s">
        <v>145</v>
      </c>
      <c r="B24" s="67" t="s">
        <v>70</v>
      </c>
      <c r="C24" s="30" t="s">
        <v>3</v>
      </c>
      <c r="D24" s="30">
        <v>4</v>
      </c>
      <c r="E24" s="65"/>
      <c r="F24" s="25">
        <f t="shared" si="0"/>
        <v>0</v>
      </c>
    </row>
    <row r="25" spans="1:6" x14ac:dyDescent="0.2">
      <c r="A25" s="30" t="s">
        <v>146</v>
      </c>
      <c r="B25" s="67" t="s">
        <v>71</v>
      </c>
      <c r="C25" s="30" t="s">
        <v>3</v>
      </c>
      <c r="D25" s="30">
        <v>2</v>
      </c>
      <c r="E25" s="65"/>
      <c r="F25" s="25">
        <f t="shared" si="0"/>
        <v>0</v>
      </c>
    </row>
    <row r="26" spans="1:6" x14ac:dyDescent="0.2">
      <c r="A26" s="30" t="s">
        <v>147</v>
      </c>
      <c r="B26" s="67" t="s">
        <v>72</v>
      </c>
      <c r="C26" s="30" t="s">
        <v>3</v>
      </c>
      <c r="D26" s="30">
        <v>2</v>
      </c>
      <c r="E26" s="65"/>
      <c r="F26" s="25">
        <f t="shared" si="0"/>
        <v>0</v>
      </c>
    </row>
    <row r="27" spans="1:6" x14ac:dyDescent="0.2">
      <c r="A27" s="30" t="s">
        <v>148</v>
      </c>
      <c r="B27" s="67" t="s">
        <v>73</v>
      </c>
      <c r="C27" s="30" t="s">
        <v>3</v>
      </c>
      <c r="D27" s="30">
        <v>2</v>
      </c>
      <c r="E27" s="65"/>
      <c r="F27" s="25">
        <f t="shared" si="0"/>
        <v>0</v>
      </c>
    </row>
    <row r="28" spans="1:6" x14ac:dyDescent="0.2">
      <c r="A28" s="30" t="s">
        <v>149</v>
      </c>
      <c r="B28" s="67" t="s">
        <v>74</v>
      </c>
      <c r="C28" s="30" t="s">
        <v>3</v>
      </c>
      <c r="D28" s="30">
        <v>2</v>
      </c>
      <c r="E28" s="65"/>
      <c r="F28" s="25">
        <f t="shared" si="0"/>
        <v>0</v>
      </c>
    </row>
    <row r="29" spans="1:6" x14ac:dyDescent="0.2">
      <c r="A29" s="30" t="s">
        <v>150</v>
      </c>
      <c r="B29" s="67" t="s">
        <v>75</v>
      </c>
      <c r="C29" s="30" t="s">
        <v>3</v>
      </c>
      <c r="D29" s="30">
        <v>2</v>
      </c>
      <c r="E29" s="65"/>
      <c r="F29" s="25">
        <f t="shared" si="0"/>
        <v>0</v>
      </c>
    </row>
    <row r="30" spans="1:6" x14ac:dyDescent="0.2">
      <c r="A30" s="30" t="s">
        <v>151</v>
      </c>
      <c r="B30" s="67" t="s">
        <v>76</v>
      </c>
      <c r="C30" s="30" t="s">
        <v>3</v>
      </c>
      <c r="D30" s="30">
        <v>2</v>
      </c>
      <c r="E30" s="65"/>
      <c r="F30" s="25">
        <f t="shared" si="0"/>
        <v>0</v>
      </c>
    </row>
    <row r="31" spans="1:6" ht="25.5" x14ac:dyDescent="0.2">
      <c r="A31" s="30" t="s">
        <v>152</v>
      </c>
      <c r="B31" s="67" t="s">
        <v>77</v>
      </c>
      <c r="C31" s="30" t="s">
        <v>3</v>
      </c>
      <c r="D31" s="30">
        <v>2</v>
      </c>
      <c r="E31" s="65"/>
      <c r="F31" s="25">
        <f t="shared" si="0"/>
        <v>0</v>
      </c>
    </row>
    <row r="32" spans="1:6" x14ac:dyDescent="0.2">
      <c r="A32" s="30" t="s">
        <v>153</v>
      </c>
      <c r="B32" s="67" t="s">
        <v>78</v>
      </c>
      <c r="C32" s="30" t="s">
        <v>3</v>
      </c>
      <c r="D32" s="30">
        <v>2</v>
      </c>
      <c r="E32" s="65"/>
      <c r="F32" s="25">
        <f t="shared" si="0"/>
        <v>0</v>
      </c>
    </row>
    <row r="33" spans="1:6" ht="25.5" x14ac:dyDescent="0.2">
      <c r="A33" s="30" t="s">
        <v>154</v>
      </c>
      <c r="B33" s="67" t="s">
        <v>79</v>
      </c>
      <c r="C33" s="30" t="s">
        <v>3</v>
      </c>
      <c r="D33" s="30">
        <v>2</v>
      </c>
      <c r="E33" s="65"/>
      <c r="F33" s="25">
        <f t="shared" si="0"/>
        <v>0</v>
      </c>
    </row>
    <row r="34" spans="1:6" x14ac:dyDescent="0.2">
      <c r="A34" s="30" t="s">
        <v>155</v>
      </c>
      <c r="B34" s="67" t="s">
        <v>80</v>
      </c>
      <c r="C34" s="30" t="s">
        <v>3</v>
      </c>
      <c r="D34" s="30">
        <v>2</v>
      </c>
      <c r="E34" s="65"/>
      <c r="F34" s="25">
        <f t="shared" si="0"/>
        <v>0</v>
      </c>
    </row>
    <row r="35" spans="1:6" x14ac:dyDescent="0.2">
      <c r="A35" s="30" t="s">
        <v>156</v>
      </c>
      <c r="B35" s="67" t="s">
        <v>81</v>
      </c>
      <c r="C35" s="30" t="s">
        <v>3</v>
      </c>
      <c r="D35" s="30">
        <v>4</v>
      </c>
      <c r="E35" s="65"/>
      <c r="F35" s="25">
        <f t="shared" si="0"/>
        <v>0</v>
      </c>
    </row>
    <row r="36" spans="1:6" ht="25.5" x14ac:dyDescent="0.2">
      <c r="A36" s="30" t="s">
        <v>157</v>
      </c>
      <c r="B36" s="67" t="s">
        <v>82</v>
      </c>
      <c r="C36" s="30" t="s">
        <v>3</v>
      </c>
      <c r="D36" s="30">
        <v>2</v>
      </c>
      <c r="E36" s="65"/>
      <c r="F36" s="25">
        <f t="shared" si="0"/>
        <v>0</v>
      </c>
    </row>
    <row r="37" spans="1:6" x14ac:dyDescent="0.2">
      <c r="A37" s="30" t="s">
        <v>158</v>
      </c>
      <c r="B37" s="67" t="s">
        <v>83</v>
      </c>
      <c r="C37" s="30" t="s">
        <v>3</v>
      </c>
      <c r="D37" s="30">
        <v>4</v>
      </c>
      <c r="E37" s="65"/>
      <c r="F37" s="25">
        <f t="shared" si="0"/>
        <v>0</v>
      </c>
    </row>
    <row r="38" spans="1:6" x14ac:dyDescent="0.2">
      <c r="A38" s="30" t="s">
        <v>159</v>
      </c>
      <c r="B38" s="67" t="s">
        <v>84</v>
      </c>
      <c r="C38" s="30" t="s">
        <v>3</v>
      </c>
      <c r="D38" s="30">
        <v>4</v>
      </c>
      <c r="E38" s="65"/>
      <c r="F38" s="25">
        <f t="shared" si="0"/>
        <v>0</v>
      </c>
    </row>
    <row r="39" spans="1:6" x14ac:dyDescent="0.2">
      <c r="A39" s="30" t="s">
        <v>160</v>
      </c>
      <c r="B39" s="67" t="s">
        <v>85</v>
      </c>
      <c r="C39" s="30" t="s">
        <v>3</v>
      </c>
      <c r="D39" s="30">
        <v>4</v>
      </c>
      <c r="E39" s="65"/>
      <c r="F39" s="25">
        <f t="shared" si="0"/>
        <v>0</v>
      </c>
    </row>
    <row r="40" spans="1:6" x14ac:dyDescent="0.2">
      <c r="A40" s="30" t="s">
        <v>161</v>
      </c>
      <c r="B40" s="67" t="s">
        <v>123</v>
      </c>
      <c r="C40" s="30" t="s">
        <v>3</v>
      </c>
      <c r="D40" s="30">
        <v>4</v>
      </c>
      <c r="E40" s="65"/>
      <c r="F40" s="25">
        <f t="shared" si="0"/>
        <v>0</v>
      </c>
    </row>
    <row r="41" spans="1:6" x14ac:dyDescent="0.2">
      <c r="A41" s="30" t="s">
        <v>162</v>
      </c>
      <c r="B41" s="67" t="s">
        <v>86</v>
      </c>
      <c r="C41" s="30" t="s">
        <v>3</v>
      </c>
      <c r="D41" s="30">
        <v>6</v>
      </c>
      <c r="E41" s="65"/>
      <c r="F41" s="25">
        <f t="shared" si="0"/>
        <v>0</v>
      </c>
    </row>
    <row r="42" spans="1:6" x14ac:dyDescent="0.2">
      <c r="A42" s="30" t="s">
        <v>163</v>
      </c>
      <c r="B42" s="67" t="s">
        <v>124</v>
      </c>
      <c r="C42" s="30" t="s">
        <v>3</v>
      </c>
      <c r="D42" s="30">
        <v>4</v>
      </c>
      <c r="E42" s="65"/>
      <c r="F42" s="25">
        <f t="shared" si="0"/>
        <v>0</v>
      </c>
    </row>
    <row r="43" spans="1:6" ht="25.5" x14ac:dyDescent="0.2">
      <c r="E43" s="68" t="s">
        <v>176</v>
      </c>
      <c r="F43" s="32">
        <f>SUM(F13:F42)</f>
        <v>0</v>
      </c>
    </row>
    <row r="44" spans="1:6" x14ac:dyDescent="0.2">
      <c r="F44" s="69"/>
    </row>
    <row r="46" spans="1:6" x14ac:dyDescent="0.2">
      <c r="A46" s="93" t="s">
        <v>56</v>
      </c>
      <c r="B46" s="94"/>
      <c r="C46" s="94"/>
      <c r="D46" s="94"/>
      <c r="E46" s="94"/>
      <c r="F46" s="95"/>
    </row>
    <row r="47" spans="1:6" ht="25.5" x14ac:dyDescent="0.2">
      <c r="A47" s="70" t="s">
        <v>0</v>
      </c>
      <c r="B47" s="18" t="s">
        <v>133</v>
      </c>
      <c r="C47" s="19" t="s">
        <v>188</v>
      </c>
      <c r="D47" s="20" t="s">
        <v>130</v>
      </c>
      <c r="E47" s="21" t="s">
        <v>131</v>
      </c>
      <c r="F47" s="18" t="s">
        <v>132</v>
      </c>
    </row>
    <row r="48" spans="1:6" x14ac:dyDescent="0.2">
      <c r="A48" s="30" t="s">
        <v>134</v>
      </c>
      <c r="B48" s="57" t="s">
        <v>4</v>
      </c>
      <c r="C48" s="30" t="s">
        <v>122</v>
      </c>
      <c r="D48" s="30">
        <v>200</v>
      </c>
      <c r="E48" s="73"/>
      <c r="F48" s="71">
        <f>E48*D48</f>
        <v>0</v>
      </c>
    </row>
    <row r="49" spans="1:8" x14ac:dyDescent="0.2">
      <c r="A49" s="30" t="s">
        <v>135</v>
      </c>
      <c r="B49" s="57" t="s">
        <v>5</v>
      </c>
      <c r="C49" s="30" t="s">
        <v>122</v>
      </c>
      <c r="D49" s="30">
        <v>200</v>
      </c>
      <c r="E49" s="73"/>
      <c r="F49" s="71">
        <f>E49*D49</f>
        <v>0</v>
      </c>
    </row>
    <row r="50" spans="1:8" ht="25.5" x14ac:dyDescent="0.2">
      <c r="E50" s="26" t="s">
        <v>176</v>
      </c>
      <c r="F50" s="72">
        <f>SUM(F48:F49)</f>
        <v>0</v>
      </c>
    </row>
    <row r="52" spans="1:8" ht="26.25" customHeight="1" x14ac:dyDescent="0.2">
      <c r="C52" s="96" t="s">
        <v>191</v>
      </c>
      <c r="D52" s="96"/>
      <c r="E52" s="96"/>
      <c r="F52" s="32">
        <f>F43+F50</f>
        <v>0</v>
      </c>
    </row>
    <row r="53" spans="1:8" ht="13.5" thickBot="1" x14ac:dyDescent="0.25"/>
    <row r="54" spans="1:8" x14ac:dyDescent="0.2">
      <c r="B54" s="108"/>
      <c r="C54" s="106"/>
      <c r="D54" s="109"/>
      <c r="E54" s="109"/>
      <c r="F54" s="110" t="s">
        <v>202</v>
      </c>
    </row>
    <row r="55" spans="1:8" ht="27.75" customHeight="1" thickBot="1" x14ac:dyDescent="0.25">
      <c r="B55" s="107"/>
      <c r="C55" s="111" t="s">
        <v>203</v>
      </c>
      <c r="D55" s="112"/>
      <c r="E55" s="112"/>
      <c r="F55" s="113"/>
    </row>
    <row r="58" spans="1:8" x14ac:dyDescent="0.2">
      <c r="A58" s="37" t="s">
        <v>186</v>
      </c>
    </row>
    <row r="59" spans="1:8" x14ac:dyDescent="0.2">
      <c r="A59" s="37" t="s">
        <v>126</v>
      </c>
    </row>
    <row r="60" spans="1:8" x14ac:dyDescent="0.2">
      <c r="A60" s="97" t="s">
        <v>199</v>
      </c>
      <c r="B60" s="97"/>
      <c r="C60" s="97"/>
      <c r="D60" s="97"/>
      <c r="E60" s="97"/>
      <c r="F60" s="97"/>
      <c r="G60" s="28"/>
      <c r="H60" s="28"/>
    </row>
    <row r="61" spans="1:8" ht="27.75" customHeight="1" x14ac:dyDescent="0.2">
      <c r="A61" s="98" t="s">
        <v>200</v>
      </c>
      <c r="B61" s="98"/>
      <c r="C61" s="98"/>
      <c r="D61" s="98"/>
      <c r="E61" s="98"/>
      <c r="F61" s="98"/>
      <c r="G61" s="28"/>
      <c r="H61" s="28"/>
    </row>
    <row r="62" spans="1:8" x14ac:dyDescent="0.2">
      <c r="A62" s="87"/>
      <c r="B62" s="87"/>
      <c r="C62" s="87"/>
      <c r="D62" s="87"/>
      <c r="E62" s="87"/>
      <c r="F62" s="87"/>
      <c r="G62" s="28"/>
      <c r="H62" s="28"/>
    </row>
    <row r="63" spans="1:8" x14ac:dyDescent="0.2">
      <c r="A63" s="87"/>
      <c r="B63" s="87"/>
      <c r="C63" s="87"/>
      <c r="D63" s="87"/>
      <c r="E63" s="87"/>
      <c r="F63" s="87"/>
      <c r="G63" s="28"/>
      <c r="H63" s="28"/>
    </row>
    <row r="65" spans="1:6" x14ac:dyDescent="0.2">
      <c r="A65" s="60" t="s">
        <v>178</v>
      </c>
      <c r="B65" s="5"/>
      <c r="C65" s="6" t="s">
        <v>179</v>
      </c>
      <c r="D65" s="90"/>
      <c r="E65" s="90"/>
      <c r="F65" s="90"/>
    </row>
    <row r="66" spans="1:6" x14ac:dyDescent="0.2">
      <c r="A66" s="60"/>
      <c r="B66" s="61"/>
      <c r="C66" s="6"/>
      <c r="E66" s="39"/>
      <c r="F66" s="7"/>
    </row>
    <row r="67" spans="1:6" x14ac:dyDescent="0.2">
      <c r="A67" s="60"/>
      <c r="B67" s="61"/>
      <c r="C67" s="6"/>
      <c r="E67" s="39"/>
      <c r="F67" s="7"/>
    </row>
    <row r="68" spans="1:6" x14ac:dyDescent="0.2">
      <c r="A68" s="60"/>
      <c r="B68" s="61"/>
      <c r="C68" s="6"/>
      <c r="E68" s="39"/>
      <c r="F68" s="7"/>
    </row>
    <row r="69" spans="1:6" s="60" customFormat="1" x14ac:dyDescent="0.2">
      <c r="A69" s="62" t="s">
        <v>180</v>
      </c>
      <c r="B69" s="61"/>
      <c r="C69" s="61"/>
      <c r="D69" s="8"/>
      <c r="E69" s="7"/>
      <c r="F69" s="7"/>
    </row>
    <row r="70" spans="1:6" s="60" customFormat="1" x14ac:dyDescent="0.2">
      <c r="A70" s="11" t="s">
        <v>190</v>
      </c>
      <c r="B70" s="61"/>
      <c r="C70" s="61"/>
      <c r="D70" s="8"/>
      <c r="E70" s="7"/>
      <c r="F70" s="7"/>
    </row>
    <row r="71" spans="1:6" s="60" customFormat="1" ht="54.75" customHeight="1" x14ac:dyDescent="0.25">
      <c r="A71" s="114" t="s">
        <v>204</v>
      </c>
      <c r="B71" s="114"/>
      <c r="C71" s="114"/>
      <c r="D71" s="114"/>
      <c r="E71" s="114"/>
      <c r="F71" s="114"/>
    </row>
    <row r="72" spans="1:6" s="60" customFormat="1" ht="22.5" customHeight="1" x14ac:dyDescent="0.2">
      <c r="A72" s="11" t="s">
        <v>182</v>
      </c>
      <c r="B72" s="61"/>
      <c r="C72" s="61"/>
      <c r="D72" s="8"/>
      <c r="E72" s="7"/>
      <c r="F72" s="7"/>
    </row>
    <row r="73" spans="1:6" s="60" customFormat="1" x14ac:dyDescent="0.25">
      <c r="B73" s="61"/>
      <c r="C73" s="61"/>
      <c r="D73" s="8"/>
      <c r="E73" s="7"/>
      <c r="F73" s="7"/>
    </row>
    <row r="74" spans="1:6" s="60" customFormat="1" x14ac:dyDescent="0.25">
      <c r="A74" s="63" t="s">
        <v>183</v>
      </c>
      <c r="B74" s="61"/>
      <c r="C74" s="61"/>
      <c r="D74" s="8"/>
      <c r="E74" s="7"/>
      <c r="F74" s="7"/>
    </row>
    <row r="75" spans="1:6" s="60" customFormat="1" x14ac:dyDescent="0.25">
      <c r="A75" s="64" t="s">
        <v>184</v>
      </c>
      <c r="B75" s="61"/>
      <c r="C75" s="61"/>
      <c r="D75" s="8"/>
      <c r="E75" s="7"/>
      <c r="F75" s="7"/>
    </row>
    <row r="76" spans="1:6" s="60" customFormat="1" x14ac:dyDescent="0.25">
      <c r="A76" s="64" t="s">
        <v>185</v>
      </c>
      <c r="B76" s="61"/>
      <c r="C76" s="61"/>
      <c r="D76" s="8"/>
      <c r="E76" s="7"/>
      <c r="F76" s="7"/>
    </row>
    <row r="77" spans="1:6" s="60" customFormat="1" x14ac:dyDescent="0.25">
      <c r="A77" s="64" t="s">
        <v>187</v>
      </c>
      <c r="B77" s="61"/>
      <c r="C77" s="61"/>
      <c r="D77" s="8"/>
      <c r="E77" s="7"/>
      <c r="F77" s="7"/>
    </row>
    <row r="78" spans="1:6" s="60" customFormat="1" x14ac:dyDescent="0.25"/>
  </sheetData>
  <sheetProtection algorithmName="SHA-512" hashValue="qkQCgzaPlPRh0VqemSCbvk9mWMZVsaS7k6J2psWGyHei5TlSYEuJ+KjeuKrcr2vddBvbxiUvh8xyfXom+k8GSw==" saltValue="PexafuU+4er2W3335iCcug==" spinCount="100000" sheet="1" objects="1" scenarios="1"/>
  <mergeCells count="11">
    <mergeCell ref="A71:F71"/>
    <mergeCell ref="C4:F4"/>
    <mergeCell ref="C6:F6"/>
    <mergeCell ref="C52:E52"/>
    <mergeCell ref="D65:F65"/>
    <mergeCell ref="A46:F46"/>
    <mergeCell ref="A11:F11"/>
    <mergeCell ref="A9:F9"/>
    <mergeCell ref="A60:F60"/>
    <mergeCell ref="A61:F61"/>
    <mergeCell ref="C55:E55"/>
  </mergeCells>
  <phoneticPr fontId="10" type="noConversion"/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E8CFC-2631-440E-8193-30FE100E19CD}">
  <sheetPr>
    <pageSetUpPr fitToPage="1"/>
  </sheetPr>
  <dimension ref="A1:H77"/>
  <sheetViews>
    <sheetView topLeftCell="A15" workbookViewId="0">
      <selection activeCell="A27" sqref="A27:F27"/>
    </sheetView>
  </sheetViews>
  <sheetFormatPr defaultRowHeight="12.75" x14ac:dyDescent="0.2"/>
  <cols>
    <col min="1" max="1" width="9.140625" style="10"/>
    <col min="2" max="2" width="77.85546875" style="10" bestFit="1" customWidth="1"/>
    <col min="3" max="3" width="13.5703125" style="10" customWidth="1"/>
    <col min="4" max="4" width="12.140625" style="10" customWidth="1"/>
    <col min="5" max="5" width="28.7109375" style="10" bestFit="1" customWidth="1"/>
    <col min="6" max="6" width="24.85546875" style="10" bestFit="1" customWidth="1"/>
    <col min="7" max="16384" width="9.140625" style="10"/>
  </cols>
  <sheetData>
    <row r="1" spans="1:8" x14ac:dyDescent="0.2">
      <c r="A1" s="9" t="s">
        <v>127</v>
      </c>
    </row>
    <row r="3" spans="1:8" x14ac:dyDescent="0.2">
      <c r="A3" s="11"/>
    </row>
    <row r="4" spans="1:8" x14ac:dyDescent="0.2">
      <c r="B4" s="12" t="s">
        <v>128</v>
      </c>
      <c r="C4" s="101"/>
      <c r="D4" s="101"/>
      <c r="E4" s="101"/>
      <c r="F4" s="101"/>
    </row>
    <row r="6" spans="1:8" x14ac:dyDescent="0.2">
      <c r="B6" s="13" t="s">
        <v>129</v>
      </c>
      <c r="C6" s="90"/>
      <c r="D6" s="90"/>
      <c r="E6" s="90"/>
      <c r="F6" s="90"/>
    </row>
    <row r="7" spans="1:8" x14ac:dyDescent="0.2">
      <c r="C7" s="74"/>
      <c r="D7" s="74"/>
      <c r="E7" s="74"/>
      <c r="F7" s="74"/>
    </row>
    <row r="9" spans="1:8" s="35" customFormat="1" x14ac:dyDescent="0.2">
      <c r="A9" s="91" t="s">
        <v>121</v>
      </c>
      <c r="B9" s="91"/>
      <c r="C9" s="91"/>
      <c r="D9" s="91"/>
      <c r="E9" s="91"/>
      <c r="F9" s="91"/>
      <c r="G9" s="15"/>
      <c r="H9" s="15"/>
    </row>
    <row r="10" spans="1:8" s="35" customFormat="1" x14ac:dyDescent="0.2">
      <c r="A10" s="52"/>
      <c r="B10" s="52"/>
      <c r="C10" s="52"/>
      <c r="D10" s="52"/>
      <c r="E10" s="52"/>
      <c r="F10" s="52"/>
      <c r="G10" s="15"/>
      <c r="H10" s="15"/>
    </row>
    <row r="11" spans="1:8" x14ac:dyDescent="0.2">
      <c r="A11" s="93" t="s">
        <v>55</v>
      </c>
      <c r="B11" s="94"/>
      <c r="C11" s="94"/>
      <c r="D11" s="94"/>
      <c r="E11" s="94"/>
      <c r="F11" s="95"/>
    </row>
    <row r="12" spans="1:8" ht="25.5" x14ac:dyDescent="0.2">
      <c r="A12" s="17" t="s">
        <v>0</v>
      </c>
      <c r="B12" s="18" t="s">
        <v>133</v>
      </c>
      <c r="C12" s="19" t="s">
        <v>188</v>
      </c>
      <c r="D12" s="20" t="s">
        <v>130</v>
      </c>
      <c r="E12" s="21" t="s">
        <v>131</v>
      </c>
      <c r="F12" s="18" t="s">
        <v>132</v>
      </c>
    </row>
    <row r="13" spans="1:8" x14ac:dyDescent="0.2">
      <c r="A13" s="30" t="s">
        <v>134</v>
      </c>
      <c r="B13" s="57" t="s">
        <v>115</v>
      </c>
      <c r="C13" s="30" t="s">
        <v>3</v>
      </c>
      <c r="D13" s="30">
        <v>2</v>
      </c>
      <c r="E13" s="65"/>
      <c r="F13" s="25">
        <f>E13*D13</f>
        <v>0</v>
      </c>
    </row>
    <row r="14" spans="1:8" x14ac:dyDescent="0.2">
      <c r="A14" s="30" t="s">
        <v>135</v>
      </c>
      <c r="B14" s="57" t="s">
        <v>120</v>
      </c>
      <c r="C14" s="30" t="s">
        <v>3</v>
      </c>
      <c r="D14" s="30">
        <v>2</v>
      </c>
      <c r="E14" s="79"/>
      <c r="F14" s="75">
        <f t="shared" ref="F14" si="0">E14*D14</f>
        <v>0</v>
      </c>
    </row>
    <row r="15" spans="1:8" ht="25.5" x14ac:dyDescent="0.2">
      <c r="A15" s="76"/>
      <c r="E15" s="68" t="s">
        <v>176</v>
      </c>
      <c r="F15" s="32">
        <f>SUM(F13:F14)</f>
        <v>0</v>
      </c>
    </row>
    <row r="16" spans="1:8" x14ac:dyDescent="0.2">
      <c r="E16" s="77"/>
      <c r="F16" s="36"/>
    </row>
    <row r="17" spans="1:8" x14ac:dyDescent="0.2">
      <c r="A17" s="78"/>
      <c r="F17" s="69"/>
    </row>
    <row r="18" spans="1:8" x14ac:dyDescent="0.2">
      <c r="A18" s="92" t="s">
        <v>56</v>
      </c>
      <c r="B18" s="92"/>
      <c r="C18" s="92"/>
      <c r="D18" s="92"/>
      <c r="E18" s="92"/>
      <c r="F18" s="92"/>
    </row>
    <row r="19" spans="1:8" ht="25.5" x14ac:dyDescent="0.2">
      <c r="A19" s="70" t="s">
        <v>0</v>
      </c>
      <c r="B19" s="18" t="s">
        <v>133</v>
      </c>
      <c r="C19" s="19" t="s">
        <v>188</v>
      </c>
      <c r="D19" s="20" t="s">
        <v>130</v>
      </c>
      <c r="E19" s="21" t="s">
        <v>131</v>
      </c>
      <c r="F19" s="18" t="s">
        <v>132</v>
      </c>
    </row>
    <row r="20" spans="1:8" x14ac:dyDescent="0.2">
      <c r="A20" s="30" t="s">
        <v>134</v>
      </c>
      <c r="B20" s="57" t="s">
        <v>4</v>
      </c>
      <c r="C20" s="30" t="s">
        <v>122</v>
      </c>
      <c r="D20" s="30">
        <v>150</v>
      </c>
      <c r="E20" s="73"/>
      <c r="F20" s="71">
        <f>E20*D20</f>
        <v>0</v>
      </c>
    </row>
    <row r="21" spans="1:8" x14ac:dyDescent="0.2">
      <c r="A21" s="30" t="s">
        <v>135</v>
      </c>
      <c r="B21" s="57" t="s">
        <v>5</v>
      </c>
      <c r="C21" s="30" t="s">
        <v>122</v>
      </c>
      <c r="D21" s="30">
        <v>150</v>
      </c>
      <c r="E21" s="73"/>
      <c r="F21" s="71">
        <f>E21*D21</f>
        <v>0</v>
      </c>
    </row>
    <row r="22" spans="1:8" ht="25.5" x14ac:dyDescent="0.2">
      <c r="A22" s="37"/>
      <c r="E22" s="68" t="s">
        <v>176</v>
      </c>
      <c r="F22" s="72">
        <f>F20+F21</f>
        <v>0</v>
      </c>
    </row>
    <row r="23" spans="1:8" x14ac:dyDescent="0.2">
      <c r="A23" s="37"/>
      <c r="E23" s="38"/>
      <c r="F23" s="69"/>
    </row>
    <row r="24" spans="1:8" x14ac:dyDescent="0.2">
      <c r="A24" s="37"/>
      <c r="C24" s="96" t="s">
        <v>196</v>
      </c>
      <c r="D24" s="96"/>
      <c r="E24" s="96"/>
      <c r="F24" s="32">
        <f>F15+F22</f>
        <v>0</v>
      </c>
    </row>
    <row r="25" spans="1:8" x14ac:dyDescent="0.2">
      <c r="A25" s="37" t="s">
        <v>186</v>
      </c>
      <c r="E25" s="38"/>
      <c r="F25" s="38"/>
    </row>
    <row r="26" spans="1:8" x14ac:dyDescent="0.2">
      <c r="A26" s="10" t="s">
        <v>126</v>
      </c>
      <c r="E26" s="9"/>
      <c r="F26" s="69"/>
    </row>
    <row r="27" spans="1:8" ht="28.5" customHeight="1" x14ac:dyDescent="0.2">
      <c r="A27" s="97" t="s">
        <v>199</v>
      </c>
      <c r="B27" s="97"/>
      <c r="C27" s="97"/>
      <c r="D27" s="97"/>
      <c r="E27" s="97"/>
      <c r="F27" s="97"/>
      <c r="G27" s="28"/>
      <c r="H27" s="28"/>
    </row>
    <row r="28" spans="1:8" ht="27.75" customHeight="1" x14ac:dyDescent="0.2">
      <c r="A28" s="98" t="s">
        <v>200</v>
      </c>
      <c r="B28" s="98"/>
      <c r="C28" s="98"/>
      <c r="D28" s="98"/>
      <c r="E28" s="98"/>
      <c r="F28" s="98"/>
      <c r="G28" s="28"/>
      <c r="H28" s="28"/>
    </row>
    <row r="29" spans="1:8" x14ac:dyDescent="0.2">
      <c r="E29" s="9"/>
      <c r="F29" s="69"/>
    </row>
    <row r="31" spans="1:8" x14ac:dyDescent="0.2">
      <c r="A31" s="37"/>
      <c r="B31" s="9" t="s">
        <v>193</v>
      </c>
      <c r="E31" s="38"/>
      <c r="F31" s="38"/>
    </row>
    <row r="32" spans="1:8" x14ac:dyDescent="0.2">
      <c r="A32" s="37"/>
      <c r="B32" s="10" t="s">
        <v>87</v>
      </c>
      <c r="E32" s="38"/>
      <c r="F32" s="38"/>
    </row>
    <row r="33" spans="1:6" x14ac:dyDescent="0.2">
      <c r="A33" s="37"/>
      <c r="B33" s="10" t="s">
        <v>88</v>
      </c>
      <c r="E33" s="38"/>
      <c r="F33" s="38"/>
    </row>
    <row r="34" spans="1:6" x14ac:dyDescent="0.2">
      <c r="A34" s="37"/>
      <c r="B34" s="10" t="s">
        <v>116</v>
      </c>
      <c r="E34" s="38"/>
      <c r="F34" s="38"/>
    </row>
    <row r="35" spans="1:6" x14ac:dyDescent="0.2">
      <c r="A35" s="37"/>
      <c r="B35" s="10" t="s">
        <v>117</v>
      </c>
      <c r="E35" s="38"/>
      <c r="F35" s="38"/>
    </row>
    <row r="36" spans="1:6" x14ac:dyDescent="0.2">
      <c r="A36" s="37"/>
      <c r="B36" s="10" t="s">
        <v>118</v>
      </c>
      <c r="E36" s="38"/>
      <c r="F36" s="38"/>
    </row>
    <row r="37" spans="1:6" x14ac:dyDescent="0.2">
      <c r="A37" s="37"/>
      <c r="B37" s="10" t="s">
        <v>119</v>
      </c>
      <c r="E37" s="38"/>
      <c r="F37" s="38"/>
    </row>
    <row r="38" spans="1:6" x14ac:dyDescent="0.2">
      <c r="A38" s="37"/>
      <c r="E38" s="38"/>
      <c r="F38" s="38"/>
    </row>
    <row r="39" spans="1:6" x14ac:dyDescent="0.2">
      <c r="A39" s="37"/>
      <c r="B39" s="10" t="s">
        <v>89</v>
      </c>
      <c r="E39" s="38"/>
      <c r="F39" s="38"/>
    </row>
    <row r="40" spans="1:6" x14ac:dyDescent="0.2">
      <c r="A40" s="37"/>
      <c r="B40" s="10" t="s">
        <v>90</v>
      </c>
      <c r="C40" s="10" t="s">
        <v>91</v>
      </c>
      <c r="E40" s="38"/>
      <c r="F40" s="38"/>
    </row>
    <row r="41" spans="1:6" x14ac:dyDescent="0.2">
      <c r="A41" s="37"/>
      <c r="B41" s="10" t="s">
        <v>92</v>
      </c>
      <c r="C41" s="10" t="s">
        <v>93</v>
      </c>
      <c r="E41" s="38"/>
      <c r="F41" s="38"/>
    </row>
    <row r="42" spans="1:6" x14ac:dyDescent="0.2">
      <c r="A42" s="37"/>
      <c r="B42" s="10" t="s">
        <v>94</v>
      </c>
      <c r="E42" s="38"/>
      <c r="F42" s="38"/>
    </row>
    <row r="43" spans="1:6" x14ac:dyDescent="0.2">
      <c r="A43" s="37"/>
      <c r="B43" s="10" t="s">
        <v>90</v>
      </c>
      <c r="C43" s="10" t="s">
        <v>95</v>
      </c>
      <c r="E43" s="38"/>
      <c r="F43" s="38"/>
    </row>
    <row r="44" spans="1:6" x14ac:dyDescent="0.2">
      <c r="A44" s="37"/>
      <c r="B44" s="10" t="s">
        <v>96</v>
      </c>
      <c r="C44" s="10" t="s">
        <v>97</v>
      </c>
      <c r="E44" s="38"/>
      <c r="F44" s="38"/>
    </row>
    <row r="45" spans="1:6" x14ac:dyDescent="0.2">
      <c r="A45" s="37"/>
      <c r="B45" s="10" t="s">
        <v>98</v>
      </c>
      <c r="E45" s="38"/>
      <c r="F45" s="38"/>
    </row>
    <row r="46" spans="1:6" x14ac:dyDescent="0.2">
      <c r="A46" s="37"/>
      <c r="B46" s="10" t="s">
        <v>90</v>
      </c>
      <c r="C46" s="10" t="s">
        <v>99</v>
      </c>
      <c r="E46" s="38"/>
      <c r="F46" s="38"/>
    </row>
    <row r="47" spans="1:6" x14ac:dyDescent="0.2">
      <c r="A47" s="37"/>
      <c r="B47" s="10" t="s">
        <v>96</v>
      </c>
      <c r="C47" s="10" t="s">
        <v>100</v>
      </c>
      <c r="E47" s="38"/>
      <c r="F47" s="38"/>
    </row>
    <row r="48" spans="1:6" x14ac:dyDescent="0.2">
      <c r="A48" s="37"/>
      <c r="B48" s="10" t="s">
        <v>101</v>
      </c>
      <c r="E48" s="38"/>
      <c r="F48" s="38"/>
    </row>
    <row r="49" spans="1:6" x14ac:dyDescent="0.2">
      <c r="A49" s="37"/>
      <c r="B49" s="10" t="s">
        <v>90</v>
      </c>
      <c r="C49" s="10" t="s">
        <v>102</v>
      </c>
      <c r="E49" s="38"/>
      <c r="F49" s="38"/>
    </row>
    <row r="50" spans="1:6" x14ac:dyDescent="0.2">
      <c r="A50" s="37"/>
      <c r="B50" s="10" t="s">
        <v>96</v>
      </c>
      <c r="C50" s="10" t="s">
        <v>103</v>
      </c>
      <c r="E50" s="38"/>
      <c r="F50" s="38"/>
    </row>
    <row r="51" spans="1:6" x14ac:dyDescent="0.2">
      <c r="A51" s="37"/>
      <c r="B51" s="10" t="s">
        <v>104</v>
      </c>
      <c r="E51" s="38"/>
      <c r="F51" s="38"/>
    </row>
    <row r="52" spans="1:6" x14ac:dyDescent="0.2">
      <c r="A52" s="37"/>
      <c r="B52" s="10" t="s">
        <v>90</v>
      </c>
      <c r="C52" s="10" t="s">
        <v>102</v>
      </c>
      <c r="E52" s="38"/>
      <c r="F52" s="38"/>
    </row>
    <row r="53" spans="1:6" x14ac:dyDescent="0.2">
      <c r="A53" s="37"/>
      <c r="B53" s="10" t="s">
        <v>96</v>
      </c>
      <c r="C53" s="10" t="s">
        <v>103</v>
      </c>
      <c r="E53" s="38"/>
      <c r="F53" s="38"/>
    </row>
    <row r="54" spans="1:6" x14ac:dyDescent="0.2">
      <c r="A54" s="37"/>
      <c r="B54" s="10" t="s">
        <v>105</v>
      </c>
      <c r="E54" s="38"/>
      <c r="F54" s="38"/>
    </row>
    <row r="55" spans="1:6" x14ac:dyDescent="0.2">
      <c r="A55" s="37"/>
      <c r="B55" s="10" t="s">
        <v>90</v>
      </c>
      <c r="C55" s="10" t="s">
        <v>91</v>
      </c>
      <c r="E55" s="38"/>
      <c r="F55" s="38"/>
    </row>
    <row r="56" spans="1:6" x14ac:dyDescent="0.2">
      <c r="A56" s="37"/>
      <c r="B56" s="10" t="s">
        <v>92</v>
      </c>
      <c r="C56" s="10" t="s">
        <v>106</v>
      </c>
      <c r="E56" s="38"/>
      <c r="F56" s="38"/>
    </row>
    <row r="57" spans="1:6" x14ac:dyDescent="0.2">
      <c r="A57" s="37"/>
      <c r="B57" s="10" t="s">
        <v>107</v>
      </c>
      <c r="E57" s="38"/>
      <c r="F57" s="38"/>
    </row>
    <row r="58" spans="1:6" x14ac:dyDescent="0.2">
      <c r="A58" s="37"/>
      <c r="B58" s="10" t="s">
        <v>90</v>
      </c>
      <c r="C58" s="10" t="s">
        <v>91</v>
      </c>
      <c r="E58" s="38"/>
      <c r="F58" s="38"/>
    </row>
    <row r="59" spans="1:6" x14ac:dyDescent="0.2">
      <c r="A59" s="37"/>
      <c r="B59" s="10" t="s">
        <v>92</v>
      </c>
      <c r="C59" s="10" t="s">
        <v>106</v>
      </c>
      <c r="E59" s="38"/>
      <c r="F59" s="38"/>
    </row>
    <row r="60" spans="1:6" x14ac:dyDescent="0.2">
      <c r="A60" s="37"/>
      <c r="B60" s="10" t="s">
        <v>108</v>
      </c>
      <c r="E60" s="38"/>
      <c r="F60" s="38"/>
    </row>
    <row r="61" spans="1:6" x14ac:dyDescent="0.2">
      <c r="A61" s="37"/>
      <c r="B61" s="10" t="s">
        <v>90</v>
      </c>
      <c r="C61" s="10" t="s">
        <v>91</v>
      </c>
      <c r="E61" s="38"/>
      <c r="F61" s="38"/>
    </row>
    <row r="62" spans="1:6" x14ac:dyDescent="0.2">
      <c r="A62" s="37"/>
      <c r="B62" s="10" t="s">
        <v>92</v>
      </c>
      <c r="C62" s="10" t="s">
        <v>106</v>
      </c>
      <c r="E62" s="38"/>
      <c r="F62" s="38"/>
    </row>
    <row r="66" spans="1:6" s="43" customFormat="1" ht="12" x14ac:dyDescent="0.2">
      <c r="A66" s="42" t="s">
        <v>178</v>
      </c>
      <c r="B66" s="1"/>
      <c r="C66" s="2" t="s">
        <v>179</v>
      </c>
      <c r="D66" s="89"/>
      <c r="E66" s="89"/>
      <c r="F66" s="89"/>
    </row>
    <row r="67" spans="1:6" s="43" customFormat="1" ht="12" x14ac:dyDescent="0.2">
      <c r="A67" s="42"/>
      <c r="B67" s="44"/>
      <c r="C67" s="2"/>
      <c r="E67" s="45"/>
      <c r="F67" s="3"/>
    </row>
    <row r="68" spans="1:6" s="43" customFormat="1" ht="12" x14ac:dyDescent="0.2">
      <c r="A68" s="42"/>
      <c r="B68" s="44"/>
      <c r="C68" s="2"/>
      <c r="E68" s="45"/>
      <c r="F68" s="3"/>
    </row>
    <row r="69" spans="1:6" s="43" customFormat="1" ht="12" x14ac:dyDescent="0.2">
      <c r="A69" s="42"/>
      <c r="B69" s="44"/>
      <c r="C69" s="2"/>
      <c r="E69" s="45"/>
      <c r="F69" s="3"/>
    </row>
    <row r="70" spans="1:6" s="42" customFormat="1" ht="12" x14ac:dyDescent="0.2">
      <c r="A70" s="46" t="s">
        <v>180</v>
      </c>
      <c r="B70" s="44"/>
      <c r="C70" s="44"/>
      <c r="D70" s="4"/>
      <c r="E70" s="3"/>
      <c r="F70" s="3"/>
    </row>
    <row r="71" spans="1:6" s="42" customFormat="1" ht="12" x14ac:dyDescent="0.2">
      <c r="A71" s="47" t="s">
        <v>181</v>
      </c>
      <c r="B71" s="44"/>
      <c r="C71" s="44"/>
      <c r="D71" s="4"/>
      <c r="E71" s="3"/>
      <c r="F71" s="3"/>
    </row>
    <row r="72" spans="1:6" s="42" customFormat="1" ht="12" x14ac:dyDescent="0.2">
      <c r="A72" s="47" t="s">
        <v>182</v>
      </c>
      <c r="B72" s="44"/>
      <c r="C72" s="44"/>
      <c r="D72" s="4"/>
      <c r="E72" s="3"/>
      <c r="F72" s="3"/>
    </row>
    <row r="73" spans="1:6" s="42" customFormat="1" ht="12" x14ac:dyDescent="0.25">
      <c r="B73" s="44"/>
      <c r="C73" s="44"/>
      <c r="D73" s="4"/>
      <c r="E73" s="3"/>
      <c r="F73" s="3"/>
    </row>
    <row r="74" spans="1:6" s="42" customFormat="1" ht="12" x14ac:dyDescent="0.25">
      <c r="A74" s="48" t="s">
        <v>183</v>
      </c>
      <c r="B74" s="44"/>
      <c r="C74" s="44"/>
      <c r="D74" s="4"/>
      <c r="E74" s="3"/>
      <c r="F74" s="3"/>
    </row>
    <row r="75" spans="1:6" s="42" customFormat="1" ht="12" x14ac:dyDescent="0.25">
      <c r="A75" s="49" t="s">
        <v>184</v>
      </c>
      <c r="B75" s="44"/>
      <c r="C75" s="44"/>
      <c r="D75" s="4"/>
      <c r="E75" s="3"/>
      <c r="F75" s="3"/>
    </row>
    <row r="76" spans="1:6" s="42" customFormat="1" ht="12" x14ac:dyDescent="0.25">
      <c r="A76" s="49" t="s">
        <v>185</v>
      </c>
      <c r="B76" s="44"/>
      <c r="C76" s="44"/>
      <c r="D76" s="4"/>
      <c r="E76" s="3"/>
      <c r="F76" s="3"/>
    </row>
    <row r="77" spans="1:6" s="42" customFormat="1" ht="12" x14ac:dyDescent="0.25">
      <c r="A77" s="49" t="s">
        <v>187</v>
      </c>
      <c r="B77" s="44"/>
      <c r="C77" s="44"/>
      <c r="D77" s="4"/>
      <c r="E77" s="3"/>
      <c r="F77" s="3"/>
    </row>
  </sheetData>
  <sheetProtection algorithmName="SHA-512" hashValue="8O4IeWda0C42NBg7Q8u5rTs8vrU5uqN4HkvELrjsaZgD5R9j67kgu7H/b0eQiSdFzrAZhnuEI9qyKQpdsMHbYw==" saltValue="u8g551YCvGDgQHV4PHmaUw==" spinCount="100000" sheet="1" objects="1" scenarios="1"/>
  <mergeCells count="9">
    <mergeCell ref="A18:F18"/>
    <mergeCell ref="D66:F66"/>
    <mergeCell ref="C24:E24"/>
    <mergeCell ref="A9:F9"/>
    <mergeCell ref="C4:F4"/>
    <mergeCell ref="C6:F6"/>
    <mergeCell ref="A11:F11"/>
    <mergeCell ref="A27:F27"/>
    <mergeCell ref="A28:F28"/>
  </mergeCells>
  <pageMargins left="0.7" right="0.7" top="0.75" bottom="0.75" header="0.3" footer="0.3"/>
  <pageSetup paperSize="9" scale="4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B12E-173E-431D-97CC-DEE399593476}">
  <dimension ref="A1:H43"/>
  <sheetViews>
    <sheetView topLeftCell="A6" workbookViewId="0">
      <selection activeCell="L17" sqref="L17"/>
    </sheetView>
  </sheetViews>
  <sheetFormatPr defaultRowHeight="12.75" x14ac:dyDescent="0.2"/>
  <cols>
    <col min="1" max="1" width="15" style="10" customWidth="1"/>
    <col min="2" max="2" width="39" style="10" bestFit="1" customWidth="1"/>
    <col min="3" max="3" width="11.85546875" style="10" customWidth="1"/>
    <col min="4" max="4" width="12.85546875" style="10" customWidth="1"/>
    <col min="5" max="5" width="28.85546875" style="10" bestFit="1" customWidth="1"/>
    <col min="6" max="6" width="24.85546875" style="10" bestFit="1" customWidth="1"/>
    <col min="7" max="16384" width="9.140625" style="10"/>
  </cols>
  <sheetData>
    <row r="1" spans="1:8" s="82" customFormat="1" ht="15" x14ac:dyDescent="0.25">
      <c r="A1" s="81" t="s">
        <v>127</v>
      </c>
    </row>
    <row r="2" spans="1:8" s="82" customFormat="1" ht="15" x14ac:dyDescent="0.25"/>
    <row r="3" spans="1:8" s="82" customFormat="1" ht="15" x14ac:dyDescent="0.25">
      <c r="A3" s="83"/>
    </row>
    <row r="4" spans="1:8" s="82" customFormat="1" ht="15" x14ac:dyDescent="0.25">
      <c r="B4" s="84" t="s">
        <v>128</v>
      </c>
      <c r="C4" s="88"/>
      <c r="D4" s="88"/>
      <c r="E4" s="88"/>
      <c r="F4" s="88"/>
    </row>
    <row r="5" spans="1:8" s="43" customFormat="1" ht="12" x14ac:dyDescent="0.2"/>
    <row r="6" spans="1:8" s="43" customFormat="1" ht="15" x14ac:dyDescent="0.25">
      <c r="B6" s="85" t="s">
        <v>129</v>
      </c>
      <c r="C6" s="89"/>
      <c r="D6" s="89"/>
      <c r="E6" s="89"/>
      <c r="F6" s="89"/>
    </row>
    <row r="7" spans="1:8" s="43" customFormat="1" ht="15" x14ac:dyDescent="0.25">
      <c r="B7" s="82"/>
      <c r="C7" s="86"/>
      <c r="D7" s="86"/>
      <c r="E7" s="86"/>
      <c r="F7" s="86"/>
    </row>
    <row r="8" spans="1:8" s="43" customFormat="1" ht="15" x14ac:dyDescent="0.25">
      <c r="B8" s="82"/>
      <c r="C8" s="86"/>
      <c r="D8" s="86"/>
      <c r="E8" s="86"/>
      <c r="F8" s="86"/>
    </row>
    <row r="9" spans="1:8" x14ac:dyDescent="0.2">
      <c r="A9" s="91" t="s">
        <v>125</v>
      </c>
      <c r="B9" s="91"/>
      <c r="C9" s="91"/>
      <c r="D9" s="91"/>
      <c r="E9" s="91"/>
      <c r="F9" s="91"/>
      <c r="G9" s="15"/>
      <c r="H9" s="15"/>
    </row>
    <row r="10" spans="1:8" x14ac:dyDescent="0.2">
      <c r="A10" s="52"/>
      <c r="B10" s="52"/>
      <c r="C10" s="52"/>
      <c r="D10" s="52"/>
      <c r="E10" s="52"/>
      <c r="F10" s="52"/>
      <c r="G10" s="15"/>
      <c r="H10" s="15"/>
    </row>
    <row r="11" spans="1:8" x14ac:dyDescent="0.2">
      <c r="A11" s="93" t="s">
        <v>55</v>
      </c>
      <c r="B11" s="94"/>
      <c r="C11" s="94"/>
      <c r="D11" s="94"/>
      <c r="E11" s="94"/>
      <c r="F11" s="95"/>
    </row>
    <row r="12" spans="1:8" ht="25.5" x14ac:dyDescent="0.2">
      <c r="A12" s="17" t="s">
        <v>0</v>
      </c>
      <c r="B12" s="18" t="s">
        <v>133</v>
      </c>
      <c r="C12" s="19" t="s">
        <v>188</v>
      </c>
      <c r="D12" s="20" t="s">
        <v>130</v>
      </c>
      <c r="E12" s="21" t="s">
        <v>131</v>
      </c>
      <c r="F12" s="18" t="s">
        <v>132</v>
      </c>
    </row>
    <row r="13" spans="1:8" ht="30" customHeight="1" x14ac:dyDescent="0.2">
      <c r="A13" s="30" t="s">
        <v>134</v>
      </c>
      <c r="B13" s="66" t="s">
        <v>195</v>
      </c>
      <c r="C13" s="30" t="s">
        <v>3</v>
      </c>
      <c r="D13" s="30">
        <v>20</v>
      </c>
      <c r="E13" s="80"/>
      <c r="F13" s="71">
        <f>E13*D13</f>
        <v>0</v>
      </c>
    </row>
    <row r="14" spans="1:8" ht="25.5" x14ac:dyDescent="0.2">
      <c r="E14" s="68" t="s">
        <v>176</v>
      </c>
      <c r="F14" s="72">
        <f>SUM(F13:F13)</f>
        <v>0</v>
      </c>
    </row>
    <row r="15" spans="1:8" x14ac:dyDescent="0.2">
      <c r="F15" s="69"/>
    </row>
    <row r="16" spans="1:8" x14ac:dyDescent="0.2">
      <c r="A16" s="92" t="s">
        <v>56</v>
      </c>
      <c r="B16" s="92"/>
      <c r="C16" s="92"/>
      <c r="D16" s="92"/>
      <c r="E16" s="92"/>
      <c r="F16" s="92"/>
    </row>
    <row r="17" spans="1:8" ht="25.5" x14ac:dyDescent="0.2">
      <c r="A17" s="70" t="s">
        <v>0</v>
      </c>
      <c r="B17" s="18" t="s">
        <v>133</v>
      </c>
      <c r="C17" s="19" t="s">
        <v>188</v>
      </c>
      <c r="D17" s="20" t="s">
        <v>130</v>
      </c>
      <c r="E17" s="21" t="s">
        <v>131</v>
      </c>
      <c r="F17" s="18" t="s">
        <v>132</v>
      </c>
    </row>
    <row r="18" spans="1:8" x14ac:dyDescent="0.2">
      <c r="A18" s="30" t="s">
        <v>134</v>
      </c>
      <c r="B18" s="57" t="s">
        <v>4</v>
      </c>
      <c r="C18" s="30" t="s">
        <v>122</v>
      </c>
      <c r="D18" s="30">
        <v>40</v>
      </c>
      <c r="E18" s="80"/>
      <c r="F18" s="71">
        <f>E18*D18</f>
        <v>0</v>
      </c>
    </row>
    <row r="19" spans="1:8" x14ac:dyDescent="0.2">
      <c r="A19" s="30" t="s">
        <v>135</v>
      </c>
      <c r="B19" s="57" t="s">
        <v>5</v>
      </c>
      <c r="C19" s="30" t="s">
        <v>122</v>
      </c>
      <c r="D19" s="30">
        <v>40</v>
      </c>
      <c r="E19" s="80"/>
      <c r="F19" s="71">
        <f>E19*D19</f>
        <v>0</v>
      </c>
    </row>
    <row r="20" spans="1:8" ht="25.5" x14ac:dyDescent="0.2">
      <c r="A20" s="37"/>
      <c r="E20" s="68" t="s">
        <v>176</v>
      </c>
      <c r="F20" s="72">
        <f>F18+F19</f>
        <v>0</v>
      </c>
    </row>
    <row r="21" spans="1:8" x14ac:dyDescent="0.2">
      <c r="E21" s="38"/>
      <c r="F21" s="38"/>
    </row>
    <row r="22" spans="1:8" ht="15" customHeight="1" x14ac:dyDescent="0.2">
      <c r="C22" s="96" t="s">
        <v>197</v>
      </c>
      <c r="D22" s="96"/>
      <c r="E22" s="96"/>
      <c r="F22" s="32">
        <f>F14+F20</f>
        <v>0</v>
      </c>
    </row>
    <row r="23" spans="1:8" x14ac:dyDescent="0.2">
      <c r="E23" s="9"/>
      <c r="F23" s="69"/>
    </row>
    <row r="24" spans="1:8" x14ac:dyDescent="0.2">
      <c r="A24" s="37" t="s">
        <v>194</v>
      </c>
    </row>
    <row r="25" spans="1:8" ht="28.5" customHeight="1" x14ac:dyDescent="0.2">
      <c r="A25" s="97" t="s">
        <v>199</v>
      </c>
      <c r="B25" s="97"/>
      <c r="C25" s="97"/>
      <c r="D25" s="97"/>
      <c r="E25" s="97"/>
      <c r="F25" s="97"/>
      <c r="G25" s="28"/>
      <c r="H25" s="28"/>
    </row>
    <row r="26" spans="1:8" ht="27.75" customHeight="1" x14ac:dyDescent="0.2">
      <c r="A26" s="98" t="s">
        <v>200</v>
      </c>
      <c r="B26" s="98"/>
      <c r="C26" s="98"/>
      <c r="D26" s="98"/>
      <c r="E26" s="98"/>
      <c r="F26" s="98"/>
      <c r="G26" s="28"/>
      <c r="H26" s="28"/>
    </row>
    <row r="27" spans="1:8" x14ac:dyDescent="0.2">
      <c r="A27" s="87"/>
      <c r="B27" s="87"/>
      <c r="C27" s="87"/>
      <c r="D27" s="87"/>
      <c r="E27" s="87"/>
      <c r="F27" s="87"/>
      <c r="G27" s="28"/>
      <c r="H27" s="28"/>
    </row>
    <row r="30" spans="1:8" x14ac:dyDescent="0.2">
      <c r="A30" s="60" t="s">
        <v>178</v>
      </c>
      <c r="B30" s="5"/>
      <c r="C30" s="6" t="s">
        <v>179</v>
      </c>
      <c r="D30" s="90"/>
      <c r="E30" s="90"/>
      <c r="F30" s="90"/>
    </row>
    <row r="31" spans="1:8" x14ac:dyDescent="0.2">
      <c r="A31" s="60"/>
      <c r="B31" s="61"/>
      <c r="C31" s="6"/>
      <c r="E31" s="39"/>
      <c r="F31" s="7"/>
    </row>
    <row r="32" spans="1:8" x14ac:dyDescent="0.2">
      <c r="A32" s="60"/>
      <c r="B32" s="61"/>
      <c r="C32" s="6"/>
      <c r="E32" s="39"/>
      <c r="F32" s="7"/>
    </row>
    <row r="33" spans="1:6" x14ac:dyDescent="0.2">
      <c r="A33" s="60"/>
      <c r="B33" s="61"/>
      <c r="C33" s="6"/>
      <c r="E33" s="39"/>
      <c r="F33" s="7"/>
    </row>
    <row r="34" spans="1:6" s="60" customFormat="1" x14ac:dyDescent="0.2">
      <c r="A34" s="62" t="s">
        <v>180</v>
      </c>
      <c r="B34" s="61"/>
      <c r="C34" s="61"/>
      <c r="D34" s="8"/>
      <c r="E34" s="7"/>
      <c r="F34" s="7"/>
    </row>
    <row r="35" spans="1:6" s="60" customFormat="1" x14ac:dyDescent="0.2">
      <c r="A35" s="11" t="s">
        <v>190</v>
      </c>
      <c r="B35" s="61"/>
      <c r="C35" s="61"/>
      <c r="D35" s="8"/>
      <c r="E35" s="7"/>
      <c r="F35" s="7"/>
    </row>
    <row r="36" spans="1:6" s="60" customFormat="1" x14ac:dyDescent="0.2">
      <c r="A36" s="11" t="s">
        <v>182</v>
      </c>
      <c r="B36" s="61"/>
      <c r="C36" s="61"/>
      <c r="D36" s="8"/>
      <c r="E36" s="7"/>
      <c r="F36" s="7"/>
    </row>
    <row r="37" spans="1:6" s="60" customFormat="1" x14ac:dyDescent="0.25">
      <c r="B37" s="61"/>
      <c r="C37" s="61"/>
      <c r="D37" s="8"/>
      <c r="E37" s="7"/>
      <c r="F37" s="7"/>
    </row>
    <row r="38" spans="1:6" s="60" customFormat="1" x14ac:dyDescent="0.25">
      <c r="A38" s="63" t="s">
        <v>183</v>
      </c>
      <c r="B38" s="61"/>
      <c r="C38" s="61"/>
      <c r="D38" s="8"/>
      <c r="E38" s="7"/>
      <c r="F38" s="7"/>
    </row>
    <row r="39" spans="1:6" s="60" customFormat="1" x14ac:dyDescent="0.25">
      <c r="A39" s="64" t="s">
        <v>184</v>
      </c>
      <c r="B39" s="61"/>
      <c r="C39" s="61"/>
      <c r="D39" s="8"/>
      <c r="E39" s="7"/>
      <c r="F39" s="7"/>
    </row>
    <row r="40" spans="1:6" s="60" customFormat="1" x14ac:dyDescent="0.25">
      <c r="A40" s="64" t="s">
        <v>185</v>
      </c>
      <c r="B40" s="61"/>
      <c r="C40" s="61"/>
      <c r="D40" s="8"/>
      <c r="E40" s="7"/>
      <c r="F40" s="7"/>
    </row>
    <row r="41" spans="1:6" s="60" customFormat="1" x14ac:dyDescent="0.25">
      <c r="A41" s="64" t="s">
        <v>187</v>
      </c>
      <c r="B41" s="61"/>
      <c r="C41" s="61"/>
      <c r="D41" s="8"/>
      <c r="E41" s="7"/>
      <c r="F41" s="7"/>
    </row>
    <row r="43" spans="1:6" x14ac:dyDescent="0.2">
      <c r="A43" s="10" t="s">
        <v>198</v>
      </c>
    </row>
  </sheetData>
  <sheetProtection algorithmName="SHA-512" hashValue="HGMLNV/7hqt3YZbPcSXeTcraBXRgZGNR8PGTk4Zaly+k2Uc19+Ozc1rkwy+EgEOjxHDlt8/F1z9zltDkgnRY2g==" saltValue="+ltFbiuXITGP51k830kLbw==" spinCount="100000" sheet="1" objects="1" scenarios="1"/>
  <mergeCells count="9">
    <mergeCell ref="C4:F4"/>
    <mergeCell ref="C6:F6"/>
    <mergeCell ref="D30:F30"/>
    <mergeCell ref="A9:F9"/>
    <mergeCell ref="A16:F16"/>
    <mergeCell ref="A11:F11"/>
    <mergeCell ref="C22:E22"/>
    <mergeCell ref="A25:F25"/>
    <mergeCell ref="A26:F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Jert | NIGRAD</dc:creator>
  <cp:lastModifiedBy>Nina Pinterič | JHMB</cp:lastModifiedBy>
  <cp:lastPrinted>2026-05-15T10:12:54Z</cp:lastPrinted>
  <dcterms:created xsi:type="dcterms:W3CDTF">2018-02-02T08:37:11Z</dcterms:created>
  <dcterms:modified xsi:type="dcterms:W3CDTF">2026-05-15T10:24:26Z</dcterms:modified>
</cp:coreProperties>
</file>